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drawings/drawing3.xml" ContentType="application/vnd.openxmlformats-officedocument.drawing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drawings/drawing4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Desktop\"/>
    </mc:Choice>
  </mc:AlternateContent>
  <xr:revisionPtr revIDLastSave="0" documentId="8_{506F3CF9-5074-4E51-9E3F-3BC6C319DFFA}" xr6:coauthVersionLast="47" xr6:coauthVersionMax="47" xr10:uidLastSave="{00000000-0000-0000-0000-000000000000}"/>
  <bookViews>
    <workbookView xWindow="4180" yWindow="4180" windowWidth="26710" windowHeight="15100" activeTab="1" xr2:uid="{00000000-000D-0000-FFFF-FFFF00000000}"/>
  </bookViews>
  <sheets>
    <sheet name="Opbouw bestandsnamen" sheetId="19" r:id="rId1"/>
    <sheet name="Tekeningen" sheetId="14" r:id="rId2"/>
    <sheet name="Raportage SC" sheetId="15" state="hidden" r:id="rId3"/>
    <sheet name="Overige documenten" sheetId="16" state="hidden" r:id="rId4"/>
    <sheet name="Basis" sheetId="17" state="hidden" r:id="rId5"/>
  </sheets>
  <definedNames>
    <definedName name="_GoBack" localSheetId="0">'Opbouw bestandsnamen'!#REF!</definedName>
    <definedName name="_xlnm.Print_Area" localSheetId="0">'Opbouw bestandsnamen'!$A$1:$I$96</definedName>
    <definedName name="Beheer">Basis!$O$2:$O$17</definedName>
    <definedName name="beheer_tab">Basis!$O$2:$P$17</definedName>
    <definedName name="bouwlaag">Basis!$L$2:$L$28</definedName>
    <definedName name="bouwlaag_tab">Basis!$L$2:$M$28</definedName>
    <definedName name="Doc">Basis!$F$2:$F$14</definedName>
    <definedName name="Doc_tab">Basis!$F$2:$G$14</definedName>
    <definedName name="F_subthema">Basis!$I$2:$I$28</definedName>
    <definedName name="F_subthema_tab">Basis!$I$2:$J$28</definedName>
    <definedName name="Subthema">Basis!$B$2:$B$16</definedName>
    <definedName name="Thema_tab">Basis!$B$2:$D$16</definedName>
    <definedName name="versie">Basis!$A$2</definedName>
    <definedName name="Z_29CC1BB9_7697_4BA9_BA5F_D5AEEB9ABD32_.wvu.PrintArea" localSheetId="0" hidden="1">'Opbouw bestandsnamen'!$A$1:$F$96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" i="15" l="1"/>
  <c r="D10" i="15"/>
  <c r="D9" i="16"/>
  <c r="D8" i="16"/>
  <c r="D7" i="16"/>
  <c r="E10" i="14"/>
  <c r="E11" i="14"/>
  <c r="G1" i="14"/>
  <c r="C21" i="14" s="1"/>
  <c r="E20" i="14" l="1"/>
  <c r="F20" i="14"/>
  <c r="F19" i="14"/>
  <c r="G19" i="14" s="1"/>
  <c r="E19" i="14"/>
  <c r="H1" i="14"/>
  <c r="G20" i="14" l="1"/>
  <c r="G1" i="16"/>
  <c r="H1" i="15"/>
  <c r="D15" i="15"/>
  <c r="D11" i="15"/>
  <c r="F10" i="14" l="1"/>
  <c r="G10" i="14" l="1"/>
  <c r="E9" i="14"/>
  <c r="F11" i="14" l="1"/>
  <c r="H16" i="14" s="1"/>
  <c r="P13" i="15"/>
  <c r="C18" i="16"/>
  <c r="E11" i="16"/>
  <c r="D11" i="16"/>
  <c r="E10" i="16"/>
  <c r="D10" i="16"/>
  <c r="H15" i="16"/>
  <c r="P13" i="16"/>
  <c r="E9" i="16"/>
  <c r="E8" i="16"/>
  <c r="E7" i="16"/>
  <c r="E6" i="16"/>
  <c r="D6" i="16"/>
  <c r="E5" i="16"/>
  <c r="D5" i="16"/>
  <c r="E4" i="16"/>
  <c r="D4" i="16"/>
  <c r="E15" i="15"/>
  <c r="E14" i="15"/>
  <c r="F14" i="15" s="1"/>
  <c r="D14" i="15"/>
  <c r="E13" i="15"/>
  <c r="D13" i="15"/>
  <c r="E12" i="15"/>
  <c r="D12" i="15"/>
  <c r="E11" i="15"/>
  <c r="E10" i="15"/>
  <c r="E9" i="15"/>
  <c r="E8" i="15"/>
  <c r="D8" i="15"/>
  <c r="E7" i="15"/>
  <c r="D7" i="15"/>
  <c r="E6" i="15"/>
  <c r="D6" i="15"/>
  <c r="C2" i="15"/>
  <c r="C2" i="14"/>
  <c r="F10" i="16" l="1"/>
  <c r="C17" i="16" s="1"/>
  <c r="F11" i="15"/>
  <c r="G11" i="14"/>
  <c r="F7" i="15"/>
  <c r="F13" i="15"/>
  <c r="F11" i="16"/>
  <c r="F6" i="16"/>
  <c r="F5" i="16"/>
  <c r="F8" i="16"/>
  <c r="F7" i="16"/>
  <c r="F9" i="16"/>
  <c r="F4" i="16"/>
  <c r="F6" i="15"/>
  <c r="F12" i="15"/>
  <c r="F15" i="15"/>
  <c r="F9" i="15"/>
  <c r="F8" i="15"/>
  <c r="F10" i="15"/>
  <c r="E13" i="14"/>
  <c r="F13" i="14"/>
  <c r="F15" i="14"/>
  <c r="E15" i="14"/>
  <c r="F14" i="14"/>
  <c r="E14" i="14"/>
  <c r="Q13" i="14"/>
  <c r="F12" i="14"/>
  <c r="E12" i="14"/>
  <c r="F9" i="14"/>
  <c r="F8" i="14"/>
  <c r="E8" i="14"/>
  <c r="F7" i="14"/>
  <c r="E7" i="14"/>
  <c r="F6" i="14"/>
  <c r="E6" i="14"/>
  <c r="C19" i="16" l="1"/>
  <c r="G12" i="14"/>
  <c r="G9" i="14"/>
  <c r="E17" i="14" s="1"/>
  <c r="E4" i="15"/>
  <c r="G14" i="14"/>
  <c r="E1" i="16"/>
  <c r="G13" i="14"/>
  <c r="G15" i="14"/>
  <c r="G8" i="14"/>
  <c r="G6" i="14"/>
  <c r="G7" i="14"/>
  <c r="E5" i="15" l="1"/>
  <c r="C16" i="15"/>
  <c r="F2" i="14"/>
  <c r="F1" i="14"/>
  <c r="E3" i="16"/>
  <c r="C12" i="16" s="1"/>
  <c r="H13" i="16" s="1"/>
  <c r="C17" i="14" l="1"/>
  <c r="G2" i="14"/>
  <c r="F5" i="14"/>
  <c r="C16" i="14" s="1"/>
</calcChain>
</file>

<file path=xl/sharedStrings.xml><?xml version="1.0" encoding="utf-8"?>
<sst xmlns="http://schemas.openxmlformats.org/spreadsheetml/2006/main" count="514" uniqueCount="405">
  <si>
    <t>Identificatiecode</t>
  </si>
  <si>
    <t xml:space="preserve">Antenne-Installaties </t>
  </si>
  <si>
    <t xml:space="preserve">AI </t>
  </si>
  <si>
    <t>CAI</t>
  </si>
  <si>
    <t xml:space="preserve">Data/-Telecominstallaties </t>
  </si>
  <si>
    <t xml:space="preserve">DT </t>
  </si>
  <si>
    <t>CDT</t>
  </si>
  <si>
    <t xml:space="preserve">GeLuidsinstallaties </t>
  </si>
  <si>
    <t>GL</t>
  </si>
  <si>
    <t>CGL</t>
  </si>
  <si>
    <t xml:space="preserve">HoogSpanning </t>
  </si>
  <si>
    <t xml:space="preserve">HS </t>
  </si>
  <si>
    <t>EHS</t>
  </si>
  <si>
    <t xml:space="preserve">LaagSpanning </t>
  </si>
  <si>
    <t xml:space="preserve">LS </t>
  </si>
  <si>
    <t>ELS</t>
  </si>
  <si>
    <t xml:space="preserve">NoodStroomvoorziening </t>
  </si>
  <si>
    <t xml:space="preserve">NS </t>
  </si>
  <si>
    <t>ENS</t>
  </si>
  <si>
    <t xml:space="preserve">Photo-Voltaïsche installaties </t>
  </si>
  <si>
    <t xml:space="preserve">PV </t>
  </si>
  <si>
    <t>EPV</t>
  </si>
  <si>
    <t xml:space="preserve">BeVeiligingsinstallaties </t>
  </si>
  <si>
    <t>BV</t>
  </si>
  <si>
    <t xml:space="preserve">Statische aarding/Bliksembeveiliging </t>
  </si>
  <si>
    <t xml:space="preserve">SB </t>
  </si>
  <si>
    <t>SSB</t>
  </si>
  <si>
    <t xml:space="preserve">Brandmeld- en Ontruimingsinstallatie </t>
  </si>
  <si>
    <t>BM</t>
  </si>
  <si>
    <t>SBM</t>
  </si>
  <si>
    <t xml:space="preserve">NoodVerlichting </t>
  </si>
  <si>
    <t xml:space="preserve">NV </t>
  </si>
  <si>
    <t>SNV</t>
  </si>
  <si>
    <t xml:space="preserve">TerreinVerlichting </t>
  </si>
  <si>
    <t xml:space="preserve">TV </t>
  </si>
  <si>
    <t>VTV</t>
  </si>
  <si>
    <t xml:space="preserve">VerLichting </t>
  </si>
  <si>
    <t xml:space="preserve">VL </t>
  </si>
  <si>
    <t>VVL</t>
  </si>
  <si>
    <t xml:space="preserve">VliegveldVerlichting </t>
  </si>
  <si>
    <t xml:space="preserve">VV </t>
  </si>
  <si>
    <t>1e bouwlaag</t>
  </si>
  <si>
    <t>2e bouwlaag</t>
  </si>
  <si>
    <t>Fundering</t>
  </si>
  <si>
    <t xml:space="preserve">- 2 </t>
  </si>
  <si>
    <t>2e kelder</t>
  </si>
  <si>
    <t>- 1</t>
  </si>
  <si>
    <t xml:space="preserve"> 1e kelder</t>
  </si>
  <si>
    <t xml:space="preserve">00 </t>
  </si>
  <si>
    <t>Begane grond</t>
  </si>
  <si>
    <t xml:space="preserve">70 </t>
  </si>
  <si>
    <t>Dak</t>
  </si>
  <si>
    <t>Combinaties</t>
  </si>
  <si>
    <t xml:space="preserve">90 </t>
  </si>
  <si>
    <t>01</t>
  </si>
  <si>
    <t>02</t>
  </si>
  <si>
    <t xml:space="preserve">50 </t>
  </si>
  <si>
    <t>Berekeningen</t>
  </si>
  <si>
    <t xml:space="preserve">Certificaat installaties </t>
  </si>
  <si>
    <t xml:space="preserve">Documentatie (specifiek) </t>
  </si>
  <si>
    <t>Garantieverklaringen</t>
  </si>
  <si>
    <t xml:space="preserve">Instelgegevens </t>
  </si>
  <si>
    <t>Montage- en of verwerkingsinstructies</t>
  </si>
  <si>
    <t xml:space="preserve">Onderhouds- en bedieningsvoorschriften </t>
  </si>
  <si>
    <t>Schema's (fabrikant)</t>
  </si>
  <si>
    <t xml:space="preserve">Software met bijbehorende gegevens </t>
  </si>
  <si>
    <t xml:space="preserve">Stuklijsten </t>
  </si>
  <si>
    <t>DOC soort (optioneel)</t>
  </si>
  <si>
    <t>Overspanningsbeveiliging</t>
  </si>
  <si>
    <t>APH</t>
  </si>
  <si>
    <t>Programma van eisen</t>
  </si>
  <si>
    <t>Slagboom installatie</t>
  </si>
  <si>
    <t>Verkeerslicht installatie</t>
  </si>
  <si>
    <t>E</t>
  </si>
  <si>
    <t>Aardpunten</t>
  </si>
  <si>
    <t>BOS pomp installatie</t>
  </si>
  <si>
    <t>Drukrioolpomp installatie</t>
  </si>
  <si>
    <t>Object nr.</t>
  </si>
  <si>
    <t>Gebouw nr.</t>
  </si>
  <si>
    <t>discipline</t>
  </si>
  <si>
    <t>verfijning subthema (optie)</t>
  </si>
  <si>
    <t>korte inhoudsomschrijving</t>
  </si>
  <si>
    <t>Beheers codes</t>
  </si>
  <si>
    <t>SBV</t>
  </si>
  <si>
    <t>Bouwlaag</t>
  </si>
  <si>
    <t xml:space="preserve"> BER</t>
  </si>
  <si>
    <t>CER</t>
  </si>
  <si>
    <t>DOC</t>
  </si>
  <si>
    <t>GAR</t>
  </si>
  <si>
    <t>INS</t>
  </si>
  <si>
    <t>LOG</t>
  </si>
  <si>
    <t>MON</t>
  </si>
  <si>
    <t>OHB</t>
  </si>
  <si>
    <t>RAP</t>
  </si>
  <si>
    <t>SCH</t>
  </si>
  <si>
    <t>SOF</t>
  </si>
  <si>
    <t>STL</t>
  </si>
  <si>
    <t>PVE</t>
  </si>
  <si>
    <t>Rapportage beproeving/testen/onderhoud/meten</t>
  </si>
  <si>
    <t>Afkeurpunten bewijs herstel</t>
  </si>
  <si>
    <t>component ID</t>
  </si>
  <si>
    <t>Bestandsnaamopbouw:</t>
  </si>
  <si>
    <t>documentsoort (optie)</t>
  </si>
  <si>
    <t>03</t>
  </si>
  <si>
    <t>3e bouwlaag</t>
  </si>
  <si>
    <t>04</t>
  </si>
  <si>
    <t>4e bouwlaag</t>
  </si>
  <si>
    <t>05</t>
  </si>
  <si>
    <t>5e bouwlaag</t>
  </si>
  <si>
    <t>06</t>
  </si>
  <si>
    <t>6e bouwlaag</t>
  </si>
  <si>
    <t>07</t>
  </si>
  <si>
    <t>7e bouwlaag</t>
  </si>
  <si>
    <t>08</t>
  </si>
  <si>
    <t>8e bouwlaag</t>
  </si>
  <si>
    <t>09</t>
  </si>
  <si>
    <t>9e bouwlaag</t>
  </si>
  <si>
    <t>10</t>
  </si>
  <si>
    <t>10e bouwlaag</t>
  </si>
  <si>
    <t>11</t>
  </si>
  <si>
    <t>11e bouwlaag</t>
  </si>
  <si>
    <t>12</t>
  </si>
  <si>
    <t>12e bouwlaag</t>
  </si>
  <si>
    <t>13</t>
  </si>
  <si>
    <t>13e bouwlaag</t>
  </si>
  <si>
    <t>14</t>
  </si>
  <si>
    <t>14e bouwlaag</t>
  </si>
  <si>
    <t>15</t>
  </si>
  <si>
    <t>15e bouwlaag</t>
  </si>
  <si>
    <t>16</t>
  </si>
  <si>
    <t>16e bouwlaag</t>
  </si>
  <si>
    <t>17</t>
  </si>
  <si>
    <t>17e bouwlaag</t>
  </si>
  <si>
    <t>18</t>
  </si>
  <si>
    <t>18e bouwlaag</t>
  </si>
  <si>
    <t>19</t>
  </si>
  <si>
    <t>19e bouwlaag</t>
  </si>
  <si>
    <t>20</t>
  </si>
  <si>
    <t>20e bouwlaag</t>
  </si>
  <si>
    <t xml:space="preserve">Logboek </t>
  </si>
  <si>
    <t>BWV</t>
  </si>
  <si>
    <t>MED</t>
  </si>
  <si>
    <t>ARP</t>
  </si>
  <si>
    <t>BOS</t>
  </si>
  <si>
    <t>DRI</t>
  </si>
  <si>
    <t>JVI</t>
  </si>
  <si>
    <t>KVK</t>
  </si>
  <si>
    <t>KAN</t>
  </si>
  <si>
    <t>NBR</t>
  </si>
  <si>
    <t>NSA</t>
  </si>
  <si>
    <t>OMV</t>
  </si>
  <si>
    <t>OSP</t>
  </si>
  <si>
    <t>SBI</t>
  </si>
  <si>
    <t>VRD</t>
  </si>
  <si>
    <t>VRI</t>
  </si>
  <si>
    <t>Terrein=000</t>
  </si>
  <si>
    <t>2 maandelijks onderhoud</t>
  </si>
  <si>
    <t>3 maandelijks onderhoud</t>
  </si>
  <si>
    <t>1 maandelijks onderhoud</t>
  </si>
  <si>
    <t>4 maandelijks onderhoud</t>
  </si>
  <si>
    <t>6 maandelijks onderhoud</t>
  </si>
  <si>
    <t>12 maandelijks onderhoud</t>
  </si>
  <si>
    <t>24 maandelijks onderhoud</t>
  </si>
  <si>
    <t>1 jaarlijks onderhoud</t>
  </si>
  <si>
    <t>2 jaarlijks onderhoud</t>
  </si>
  <si>
    <t>keurings ID</t>
  </si>
  <si>
    <t>4566</t>
  </si>
  <si>
    <t>EXP</t>
  </si>
  <si>
    <t>16g01</t>
  </si>
  <si>
    <t>3 jaarlijks onderhoud</t>
  </si>
  <si>
    <t>4 jaarlijks onderhoud</t>
  </si>
  <si>
    <t>5 jaarlijks onderhoud</t>
  </si>
  <si>
    <t>6 jaarlijks onderhoud</t>
  </si>
  <si>
    <t>7 jaarlijks onderhoud</t>
  </si>
  <si>
    <t>8 jaarlijks onderhoud</t>
  </si>
  <si>
    <t>VVV</t>
  </si>
  <si>
    <t>nvt</t>
  </si>
  <si>
    <t>RS</t>
  </si>
  <si>
    <t>ov</t>
  </si>
  <si>
    <t>tek</t>
  </si>
  <si>
    <t>Opmerkingen</t>
  </si>
  <si>
    <t>Rode  =  gevraagd</t>
  </si>
  <si>
    <t>Datum (optie)</t>
  </si>
  <si>
    <t>Sociale Alarmering</t>
  </si>
  <si>
    <t>SAL</t>
  </si>
  <si>
    <t>Communicatie overige</t>
  </si>
  <si>
    <t>OV</t>
  </si>
  <si>
    <t>COV</t>
  </si>
  <si>
    <t xml:space="preserve">bouwlaag </t>
  </si>
  <si>
    <t>jjjj-mm-dd</t>
  </si>
  <si>
    <t>m1</t>
  </si>
  <si>
    <t>m2</t>
  </si>
  <si>
    <t>m3</t>
  </si>
  <si>
    <t>m4</t>
  </si>
  <si>
    <t>m6</t>
  </si>
  <si>
    <t>m12</t>
  </si>
  <si>
    <t>m24</t>
  </si>
  <si>
    <t>j1</t>
  </si>
  <si>
    <t>j2</t>
  </si>
  <si>
    <t>j3</t>
  </si>
  <si>
    <t>j4</t>
  </si>
  <si>
    <t>j5</t>
  </si>
  <si>
    <t>j6</t>
  </si>
  <si>
    <t>j7</t>
  </si>
  <si>
    <t>j8</t>
  </si>
  <si>
    <t>XX</t>
  </si>
  <si>
    <t>Tekeningen</t>
  </si>
  <si>
    <t>dwg</t>
  </si>
  <si>
    <t>Overige documenten</t>
  </si>
  <si>
    <t>Blauw = optie</t>
  </si>
  <si>
    <t>Datum</t>
  </si>
  <si>
    <t>nvt = niet bouwlaag gebonden (XX)</t>
  </si>
  <si>
    <t>verfijning subthema</t>
  </si>
  <si>
    <t>documentsoort</t>
  </si>
  <si>
    <t>volgnummer DWG</t>
  </si>
  <si>
    <t>versie</t>
  </si>
  <si>
    <t>002</t>
  </si>
  <si>
    <t>Bladnr</t>
  </si>
  <si>
    <t>156</t>
  </si>
  <si>
    <t>45</t>
  </si>
  <si>
    <t>Wijzigingsletter</t>
  </si>
  <si>
    <t xml:space="preserve"> </t>
  </si>
  <si>
    <t>In deze bijlage wordt aangegeven hoe de bestandsnamen worden gevormd voor elektrotechnische revisiedocumenten</t>
  </si>
  <si>
    <t>Essentieel is dat aan de hand van de bestandsnaamopbouw documenten, benodigd voor onderhoud, gemakkelijk uitgefiterd kunnen worden.</t>
  </si>
  <si>
    <t>Terreintechnische informatie archiveren we identiek aan gebouwinformatie, maar dan bij fictief gebouw 000.</t>
  </si>
  <si>
    <t>Zie ook de bestandsnaamgenerator, een handige tool om de juiste namen te genereren.</t>
  </si>
  <si>
    <t>Toe te passen datumnotatie in bestandsnamen: jjjj-mm-dd</t>
  </si>
  <si>
    <t>Punten ter verbetering van dit document richten aan leo.hennen@rijksoverheid.nl</t>
  </si>
  <si>
    <t>De identificatiecodes:</t>
  </si>
  <si>
    <t>HOOFDTHEMA (Kennisdomein)</t>
  </si>
  <si>
    <t>SUBTHEMA (Specialisme)</t>
  </si>
  <si>
    <t xml:space="preserve">Communicatie </t>
  </si>
  <si>
    <t>C</t>
  </si>
  <si>
    <t>Antenne-Installaties</t>
  </si>
  <si>
    <t>AI</t>
  </si>
  <si>
    <t>Data/-Telecominstallaties</t>
  </si>
  <si>
    <t>DT</t>
  </si>
  <si>
    <t>GeLuidsinstallaties</t>
  </si>
  <si>
    <t>Overig</t>
  </si>
  <si>
    <t>Energievoorziening</t>
  </si>
  <si>
    <t>HoogSpanning</t>
  </si>
  <si>
    <t>HS</t>
  </si>
  <si>
    <t xml:space="preserve">LaagSpanning  </t>
  </si>
  <si>
    <t>LS</t>
  </si>
  <si>
    <t>NoodStroomvoorziening</t>
  </si>
  <si>
    <t>NS</t>
  </si>
  <si>
    <t>Photo-Voltaïsche installaties</t>
  </si>
  <si>
    <t>PV</t>
  </si>
  <si>
    <t>Safety/Security</t>
  </si>
  <si>
    <t>S</t>
  </si>
  <si>
    <t>BeVeiligingsinstallaties</t>
  </si>
  <si>
    <t>Statische aarding/Bliksembeveiliging</t>
  </si>
  <si>
    <t>SB</t>
  </si>
  <si>
    <t>Brandmeld- en Ontruimingsinstallatie</t>
  </si>
  <si>
    <t>NoodVerlichting</t>
  </si>
  <si>
    <t>NV</t>
  </si>
  <si>
    <t>Verlichting</t>
  </si>
  <si>
    <t>V</t>
  </si>
  <si>
    <t>TV</t>
  </si>
  <si>
    <t>VerLichting</t>
  </si>
  <si>
    <t>VL</t>
  </si>
  <si>
    <t>VliegveldVerlichting</t>
  </si>
  <si>
    <t>VV</t>
  </si>
  <si>
    <t>Documentsoort: tekeningen</t>
  </si>
  <si>
    <t>Indien dwg: Objectno_gebouwno_disciplinecode_bouwlaag_volgno in 3 cijfers.dwg</t>
  </si>
  <si>
    <t>Bij de identificatiecode XXX invullen als een (deel) van een identificatiecode niet van toepassing is of als meerdere thema's zijn inbegrepen.</t>
  </si>
  <si>
    <t>Bouwlaagafspraken</t>
  </si>
  <si>
    <t>Uitzondering: verlichting wordt veelal gecombineerd met laagspanning, we kiezen dan voor code ELS</t>
  </si>
  <si>
    <t xml:space="preserve"> 50  =   Fundering</t>
  </si>
  <si>
    <t>De optionele posities in de bestandsnaam kun je weglaten; open de tekeninglijst.pdf en je beschikt over al die info.</t>
  </si>
  <si>
    <t xml:space="preserve"> - 2  =   2e kelder</t>
  </si>
  <si>
    <t xml:space="preserve"> - 1  =   1e kelder</t>
  </si>
  <si>
    <t>Noot: Ook specifieke tekeningen en schema's van leveranciers kunnen hier worden opgenomen. Deze dan ook in de tekeninglijst opnemen.</t>
  </si>
  <si>
    <t xml:space="preserve"> 00  =   Begane grond</t>
  </si>
  <si>
    <t xml:space="preserve"> 01  =   1e bouwlaag</t>
  </si>
  <si>
    <t>Voorbeelden:</t>
  </si>
  <si>
    <t xml:space="preserve">51B12_502_E08_G_ELS_00.pdf      </t>
  </si>
  <si>
    <t xml:space="preserve"> 02  =   2e bouwlaag</t>
  </si>
  <si>
    <t>51B12_502_E09_T_SSB_01.pdf</t>
  </si>
  <si>
    <t>51B12_502_E09_A_CDT_Patchkast PK2.01.pdf</t>
  </si>
  <si>
    <t xml:space="preserve"> 03  =   etc.</t>
  </si>
  <si>
    <t xml:space="preserve">51B12_502_E00_C_XXX.pdf      </t>
  </si>
  <si>
    <t>51B12_502_E_01_001.dwg</t>
  </si>
  <si>
    <t xml:space="preserve"> 70  =  Dak</t>
  </si>
  <si>
    <t xml:space="preserve">  90 =  Combinaties</t>
  </si>
  <si>
    <t>Documentsoort: servicerapportages aan Technisch Beheer (als je die ook zelf binnen OBJ_ET wilt borgen)</t>
  </si>
  <si>
    <t>XX = nvt</t>
  </si>
  <si>
    <t>Door Technisch Beheer wordt opgelegd:</t>
  </si>
  <si>
    <t>Objectno_gebouwno_component ID_keurings ID_datum van uitvoering.pdf</t>
  </si>
  <si>
    <t>Wil je dit document ook in OBJ_ET opslaan, voeg dan de volgende items in: _E_identificatiecode_verfijning subthema(optioneel) _RAP en de  _beheerscode</t>
  </si>
  <si>
    <t>OPTIE beheerscode</t>
  </si>
  <si>
    <t>Objectno_gebouwno_E_identificatiecode_verfijning subthema(optioneel)_RAP_component ID_keurings ID_beheerscode_datum van uitvoering.pdf</t>
  </si>
  <si>
    <t>x maandelijks onderhoud</t>
  </si>
  <si>
    <t>mx</t>
  </si>
  <si>
    <t>Voorbeeld:</t>
  </si>
  <si>
    <t>x jaarlijks onderhoud</t>
  </si>
  <si>
    <t>jx</t>
  </si>
  <si>
    <t xml:space="preserve">14B03_U021_900031157_708927_2017-12-06           wordt dan </t>
  </si>
  <si>
    <t>14B03_U021_E_SSB_RAP_900031157_708927_m6_2017-12-06</t>
  </si>
  <si>
    <t>Documentsoort: alle overige documenten</t>
  </si>
  <si>
    <t>Objectno_gebouwno_discipline_identificatiecode_verfijning subthema (optie)_ documentsoort (optie) _korte  inhoudsomschrijving_jjjj-mm-dd(optie).extensie</t>
  </si>
  <si>
    <t>14B03_E015_E_ELS_OMV_DOC_isolatiebewaking-IRDH375nl.pdf</t>
  </si>
  <si>
    <t>Bij documentatie van armaturen armatuurcode gebruiken:</t>
  </si>
  <si>
    <t>51B12_502_E_SBM_OHB BMI versie 1.pdf</t>
  </si>
  <si>
    <t>14B03_E015_E_ELS_KAN_DOC_Legrand - P31 kabelgoot.pdf</t>
  </si>
  <si>
    <t>51B12_502_E_VVL_OHB_ armatuur C.pdf</t>
  </si>
  <si>
    <t>14B03_E015_E_SXX_DOC_MIVA_Zettler.pdf</t>
  </si>
  <si>
    <t>51B12_502_E_SXX_BWV_DOC_doorvoering type A.pdf</t>
  </si>
  <si>
    <t>51B12_502_E_VVL_MON_ armatuur C.pdf</t>
  </si>
  <si>
    <t>OPTIE Verfijning subthema: Gebruik in de korte omschrijving een der onderstaande installatiesoort-afkortingen.</t>
  </si>
  <si>
    <t>Gebouwgebonden subthema</t>
  </si>
  <si>
    <t>Terreingebonden subthema</t>
  </si>
  <si>
    <t>Aarding  (medisch)</t>
  </si>
  <si>
    <t>_ARP</t>
  </si>
  <si>
    <t>Brandwerende voorziening</t>
  </si>
  <si>
    <t>_BWV</t>
  </si>
  <si>
    <t>_BOS</t>
  </si>
  <si>
    <t>Explosieveilig</t>
  </si>
  <si>
    <t>_EXP</t>
  </si>
  <si>
    <t>_DRI</t>
  </si>
  <si>
    <t>Kanalisatie</t>
  </si>
  <si>
    <t>_KAN</t>
  </si>
  <si>
    <t>Jerrycan vul installatie</t>
  </si>
  <si>
    <t>_JVI</t>
  </si>
  <si>
    <t>No-break (UPS)</t>
  </si>
  <si>
    <t>_NBR</t>
  </si>
  <si>
    <t>Kabel verdeelkast in terrein</t>
  </si>
  <si>
    <t>_KVK</t>
  </si>
  <si>
    <t>Noodstroom aggregaat</t>
  </si>
  <si>
    <t>_NSA</t>
  </si>
  <si>
    <t>Opstijgpunt terrein</t>
  </si>
  <si>
    <t>_OSP</t>
  </si>
  <si>
    <t>Noodverlichting  centraal</t>
  </si>
  <si>
    <t xml:space="preserve">  _NVC</t>
  </si>
  <si>
    <t>_SBI</t>
  </si>
  <si>
    <t>Noodverlichting  decentraal</t>
  </si>
  <si>
    <t xml:space="preserve">  _NVD</t>
  </si>
  <si>
    <t>_VRI</t>
  </si>
  <si>
    <t>Omvormer</t>
  </si>
  <si>
    <t>_OMV</t>
  </si>
  <si>
    <t xml:space="preserve"> _SPD</t>
  </si>
  <si>
    <t>_SAL</t>
  </si>
  <si>
    <t>Verdeler</t>
  </si>
  <si>
    <t>_VRD</t>
  </si>
  <si>
    <t xml:space="preserve">OPTIE documentsoort: Gebruik in de korte omschrijving indien mogelijk een der onderstaande documentsoort afkortingen.         </t>
  </si>
  <si>
    <t>_BER</t>
  </si>
  <si>
    <t>Onderhouds- en bedieningsvoorschriften</t>
  </si>
  <si>
    <t>_OHB</t>
  </si>
  <si>
    <t>Certificaat installaties</t>
  </si>
  <si>
    <t>_CER</t>
  </si>
  <si>
    <t>_PVE</t>
  </si>
  <si>
    <t>Documentatie (specifiek)</t>
  </si>
  <si>
    <t>_DOC</t>
  </si>
  <si>
    <t>_RAP</t>
  </si>
  <si>
    <t>_GAR</t>
  </si>
  <si>
    <t>_SCH</t>
  </si>
  <si>
    <t>Instelgegevens</t>
  </si>
  <si>
    <t>_INS</t>
  </si>
  <si>
    <t>Software  met bijbehorende gegevens</t>
  </si>
  <si>
    <t>_SOF</t>
  </si>
  <si>
    <t>Logboek</t>
  </si>
  <si>
    <t>_LOG</t>
  </si>
  <si>
    <t>Stuklijsten</t>
  </si>
  <si>
    <t>_STL</t>
  </si>
  <si>
    <t>_MON</t>
  </si>
  <si>
    <t>5665</t>
  </si>
  <si>
    <t>RVB-opdrachtnr.</t>
  </si>
  <si>
    <t>Aarding  (statisch)</t>
  </si>
  <si>
    <t>_STA</t>
  </si>
  <si>
    <t>Bliksembeveliging</t>
  </si>
  <si>
    <t>_BLK</t>
  </si>
  <si>
    <t>Geleidende vloer</t>
  </si>
  <si>
    <t>_GEL</t>
  </si>
  <si>
    <t>Kooi van Faraday</t>
  </si>
  <si>
    <t>_FAR</t>
  </si>
  <si>
    <t>STA</t>
  </si>
  <si>
    <t>BLK</t>
  </si>
  <si>
    <t>GEL</t>
  </si>
  <si>
    <t>FAR</t>
  </si>
  <si>
    <t xml:space="preserve">  NVC</t>
  </si>
  <si>
    <t xml:space="preserve">  NVD</t>
  </si>
  <si>
    <t xml:space="preserve"> SPD</t>
  </si>
  <si>
    <t>Opbouw bestandsnamen  Objectmap RVB-ET 2022-07-01</t>
  </si>
  <si>
    <t>Contract no:</t>
  </si>
  <si>
    <t>Betreft:</t>
  </si>
  <si>
    <t>Indien een blad van de tekening in pdf: Objectno_gebouwno_disciplinecodebladno_wijz.letter_identificatiecode_bouwlaag (optioneel)_korte omschrijving (optioneel).pdf</t>
  </si>
  <si>
    <t>Indien een rode revisie van een blad van de tekening in pdf: Objectno_gebouwno_disciplinecodebladno_wijz.letter_identificatiecode_bouwlaag (optioneel)_redline JJJJMMDD_opdrachtno........ _.pdf</t>
  </si>
  <si>
    <t xml:space="preserve">51B12_502_E08_G_ELS_00_redline 20220201_opdrachtno........ .pdf      </t>
  </si>
  <si>
    <t>_MED</t>
  </si>
  <si>
    <t>Rood Revisie</t>
  </si>
  <si>
    <t>Tekening waarin aangegeven waar en welke mutaties er gemaakt zijn.</t>
  </si>
  <si>
    <t>Toevoeging achter bestaande bestandsnaam</t>
  </si>
  <si>
    <t>Rapportage Servicecontract</t>
  </si>
  <si>
    <t>Gasblussing</t>
  </si>
  <si>
    <t>Oxyreduct</t>
  </si>
  <si>
    <t>Sprinkler</t>
  </si>
  <si>
    <t>GAS</t>
  </si>
  <si>
    <t>OXY</t>
  </si>
  <si>
    <t>SPR</t>
  </si>
  <si>
    <t>Brandblusinstallatie</t>
  </si>
  <si>
    <t>BI</t>
  </si>
  <si>
    <t>Kolom1</t>
  </si>
  <si>
    <t xml:space="preserve">THEMA (Specialisme) </t>
  </si>
  <si>
    <t>V5_5</t>
  </si>
  <si>
    <t>BGI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</si>
</sst>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"/>
  </numFmts>
  <fonts count="4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sz val="11"/>
      <color theme="3" tint="0.79998168889431442"/>
      <name val="Calibri"/>
      <family val="2"/>
      <scheme val="minor"/>
    </font>
    <font>
      <b/>
      <sz val="12"/>
      <color theme="3" tint="0.59999389629810485"/>
      <name val="Calibri"/>
      <family val="2"/>
      <scheme val="minor"/>
    </font>
    <font>
      <sz val="11"/>
      <color theme="3" tint="0.59999389629810485"/>
      <name val="Calibri"/>
      <family val="2"/>
      <scheme val="minor"/>
    </font>
    <font>
      <b/>
      <sz val="11"/>
      <color theme="3" tint="0.59999389629810485"/>
      <name val="Calibri"/>
      <family val="2"/>
      <scheme val="minor"/>
    </font>
    <font>
      <sz val="12"/>
      <color theme="3" tint="0.59999389629810485"/>
      <name val="Calibri"/>
      <family val="2"/>
      <scheme val="minor"/>
    </font>
    <font>
      <b/>
      <sz val="16"/>
      <color theme="3"/>
      <name val="Calibri"/>
      <family val="2"/>
      <scheme val="minor"/>
    </font>
    <font>
      <sz val="14"/>
      <color theme="3" tint="0.79998168889431442"/>
      <name val="Calibri"/>
      <family val="2"/>
      <scheme val="minor"/>
    </font>
    <font>
      <b/>
      <sz val="14"/>
      <color theme="3" tint="0.79998168889431442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1"/>
      <color rgb="FF000000"/>
      <name val="Calibri"/>
      <family val="2"/>
    </font>
    <font>
      <b/>
      <sz val="20"/>
      <color theme="1"/>
      <name val="Arial"/>
      <family val="2"/>
    </font>
    <font>
      <sz val="2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4"/>
      <color theme="1"/>
      <name val="Arial"/>
      <family val="2"/>
    </font>
    <font>
      <b/>
      <sz val="18"/>
      <color theme="1"/>
      <name val="Arial"/>
      <family val="2"/>
    </font>
    <font>
      <sz val="18"/>
      <color theme="1"/>
      <name val="Arial"/>
      <family val="2"/>
    </font>
    <font>
      <sz val="14"/>
      <name val="Arial"/>
      <family val="2"/>
    </font>
    <font>
      <sz val="20"/>
      <color theme="1"/>
      <name val="Arial"/>
      <family val="2"/>
    </font>
    <font>
      <b/>
      <sz val="14"/>
      <color theme="1"/>
      <name val="Arial"/>
      <family val="2"/>
    </font>
    <font>
      <b/>
      <sz val="16"/>
      <color theme="1"/>
      <name val="Arial"/>
      <family val="2"/>
    </font>
    <font>
      <i/>
      <sz val="14"/>
      <name val="Arial"/>
      <family val="2"/>
    </font>
    <font>
      <sz val="14"/>
      <color rgb="FFFF0000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i/>
      <sz val="14"/>
      <color theme="1"/>
      <name val="Arial"/>
      <family val="2"/>
    </font>
    <font>
      <i/>
      <sz val="20"/>
      <name val="Arial"/>
      <family val="2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i/>
      <sz val="14"/>
      <color theme="1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theme="4"/>
      </top>
      <bottom/>
      <diagonal/>
    </border>
    <border>
      <left/>
      <right/>
      <top/>
      <bottom style="medium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0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0" xfId="0" applyNumberForma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right"/>
    </xf>
    <xf numFmtId="0" fontId="5" fillId="2" borderId="0" xfId="0" applyFont="1" applyFill="1" applyAlignment="1"/>
    <xf numFmtId="0" fontId="5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164" fontId="5" fillId="2" borderId="0" xfId="0" applyNumberFormat="1" applyFont="1" applyFill="1" applyAlignment="1">
      <alignment horizontal="center"/>
    </xf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0" fontId="0" fillId="2" borderId="0" xfId="0" applyNumberFormat="1" applyFill="1" applyBorder="1"/>
    <xf numFmtId="0" fontId="3" fillId="2" borderId="0" xfId="0" applyFont="1" applyFill="1" applyBorder="1" applyAlignment="1">
      <alignment horizontal="left"/>
    </xf>
    <xf numFmtId="0" fontId="0" fillId="2" borderId="0" xfId="0" applyFill="1" applyBorder="1" applyAlignment="1">
      <alignment horizontal="right"/>
    </xf>
    <xf numFmtId="0" fontId="7" fillId="2" borderId="0" xfId="0" applyNumberFormat="1" applyFont="1" applyFill="1"/>
    <xf numFmtId="0" fontId="7" fillId="2" borderId="0" xfId="0" applyFont="1" applyFill="1"/>
    <xf numFmtId="49" fontId="5" fillId="3" borderId="1" xfId="0" applyNumberFormat="1" applyFont="1" applyFill="1" applyBorder="1" applyAlignment="1">
      <alignment horizontal="center"/>
    </xf>
    <xf numFmtId="49" fontId="6" fillId="3" borderId="1" xfId="0" applyNumberFormat="1" applyFont="1" applyFill="1" applyBorder="1" applyAlignment="1">
      <alignment horizontal="center"/>
    </xf>
    <xf numFmtId="49" fontId="5" fillId="3" borderId="2" xfId="0" applyNumberFormat="1" applyFont="1" applyFill="1" applyBorder="1" applyAlignment="1">
      <alignment horizontal="center"/>
    </xf>
    <xf numFmtId="0" fontId="5" fillId="2" borderId="3" xfId="0" applyFont="1" applyFill="1" applyBorder="1" applyAlignment="1"/>
    <xf numFmtId="0" fontId="5" fillId="2" borderId="4" xfId="0" applyFont="1" applyFill="1" applyBorder="1" applyAlignment="1"/>
    <xf numFmtId="0" fontId="0" fillId="2" borderId="0" xfId="0" applyFill="1" applyAlignment="1">
      <alignment horizontal="right"/>
    </xf>
    <xf numFmtId="0" fontId="4" fillId="2" borderId="0" xfId="0" applyNumberFormat="1" applyFont="1" applyFill="1" applyAlignment="1">
      <alignment horizontal="right"/>
    </xf>
    <xf numFmtId="0" fontId="0" fillId="2" borderId="4" xfId="0" applyFill="1" applyBorder="1" applyAlignment="1">
      <alignment horizontal="right"/>
    </xf>
    <xf numFmtId="0" fontId="2" fillId="2" borderId="0" xfId="0" applyFont="1" applyFill="1" applyAlignment="1">
      <alignment horizontal="right"/>
    </xf>
    <xf numFmtId="0" fontId="5" fillId="2" borderId="0" xfId="0" applyFont="1" applyFill="1" applyBorder="1" applyAlignment="1"/>
    <xf numFmtId="0" fontId="9" fillId="2" borderId="0" xfId="0" applyFont="1" applyFill="1"/>
    <xf numFmtId="0" fontId="9" fillId="2" borderId="0" xfId="0" applyFont="1" applyFill="1" applyBorder="1"/>
    <xf numFmtId="0" fontId="8" fillId="2" borderId="0" xfId="0" applyFont="1" applyFill="1" applyBorder="1"/>
    <xf numFmtId="0" fontId="9" fillId="2" borderId="0" xfId="0" applyFont="1" applyFill="1" applyBorder="1" applyAlignment="1">
      <alignment horizontal="center"/>
    </xf>
    <xf numFmtId="0" fontId="10" fillId="2" borderId="0" xfId="0" applyFont="1" applyFill="1" applyBorder="1"/>
    <xf numFmtId="0" fontId="10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left"/>
    </xf>
    <xf numFmtId="49" fontId="9" fillId="2" borderId="0" xfId="0" applyNumberFormat="1" applyFont="1" applyFill="1" applyBorder="1" applyAlignment="1">
      <alignment horizontal="center"/>
    </xf>
    <xf numFmtId="0" fontId="11" fillId="2" borderId="0" xfId="0" applyFont="1" applyFill="1" applyBorder="1" applyAlignment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8" fillId="2" borderId="0" xfId="0" applyFont="1" applyFill="1" applyBorder="1" applyAlignment="1">
      <alignment horizontal="left"/>
    </xf>
    <xf numFmtId="0" fontId="12" fillId="2" borderId="0" xfId="0" applyFont="1" applyFill="1" applyAlignment="1">
      <alignment horizontal="center"/>
    </xf>
    <xf numFmtId="0" fontId="2" fillId="2" borderId="5" xfId="0" applyFont="1" applyFill="1" applyBorder="1"/>
    <xf numFmtId="0" fontId="1" fillId="2" borderId="0" xfId="0" applyFont="1" applyFill="1" applyAlignment="1">
      <alignment horizontal="center"/>
    </xf>
    <xf numFmtId="0" fontId="11" fillId="2" borderId="0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49" fontId="10" fillId="2" borderId="0" xfId="0" applyNumberFormat="1" applyFont="1" applyFill="1" applyBorder="1" applyAlignment="1">
      <alignment horizontal="left"/>
    </xf>
    <xf numFmtId="0" fontId="4" fillId="2" borderId="0" xfId="0" applyNumberFormat="1" applyFont="1" applyFill="1" applyAlignment="1">
      <alignment horizontal="left"/>
    </xf>
    <xf numFmtId="0" fontId="1" fillId="2" borderId="0" xfId="0" applyFont="1" applyFill="1" applyBorder="1" applyAlignment="1">
      <alignment horizontal="right"/>
    </xf>
    <xf numFmtId="0" fontId="13" fillId="2" borderId="0" xfId="0" applyNumberFormat="1" applyFont="1" applyFill="1"/>
    <xf numFmtId="0" fontId="14" fillId="2" borderId="0" xfId="0" applyFont="1" applyFill="1" applyAlignment="1">
      <alignment horizontal="right"/>
    </xf>
    <xf numFmtId="0" fontId="15" fillId="2" borderId="0" xfId="0" applyFont="1" applyFill="1" applyAlignment="1">
      <alignment horizontal="right"/>
    </xf>
    <xf numFmtId="164" fontId="6" fillId="3" borderId="1" xfId="0" applyNumberFormat="1" applyFont="1" applyFill="1" applyBorder="1" applyAlignment="1">
      <alignment horizontal="center"/>
    </xf>
    <xf numFmtId="49" fontId="10" fillId="2" borderId="0" xfId="0" applyNumberFormat="1" applyFont="1" applyFill="1" applyBorder="1" applyAlignment="1">
      <alignment horizontal="left"/>
    </xf>
    <xf numFmtId="0" fontId="10" fillId="2" borderId="0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left"/>
    </xf>
    <xf numFmtId="49" fontId="10" fillId="2" borderId="0" xfId="0" applyNumberFormat="1" applyFont="1" applyFill="1" applyBorder="1" applyAlignment="1">
      <alignment horizontal="left"/>
    </xf>
    <xf numFmtId="0" fontId="10" fillId="2" borderId="0" xfId="0" applyFont="1" applyFill="1" applyBorder="1" applyAlignment="1">
      <alignment horizontal="left"/>
    </xf>
    <xf numFmtId="0" fontId="2" fillId="2" borderId="0" xfId="0" applyFont="1" applyFill="1" applyAlignment="1">
      <alignment horizontal="left"/>
    </xf>
    <xf numFmtId="0" fontId="8" fillId="2" borderId="0" xfId="0" applyFont="1" applyFill="1" applyBorder="1" applyAlignment="1">
      <alignment horizontal="left"/>
    </xf>
    <xf numFmtId="0" fontId="16" fillId="2" borderId="0" xfId="0" applyFont="1" applyFill="1" applyAlignment="1">
      <alignment horizontal="right"/>
    </xf>
    <xf numFmtId="0" fontId="17" fillId="2" borderId="0" xfId="0" applyFont="1" applyFill="1"/>
    <xf numFmtId="0" fontId="18" fillId="2" borderId="0" xfId="0" applyFont="1" applyFill="1"/>
    <xf numFmtId="0" fontId="5" fillId="2" borderId="0" xfId="0" applyFont="1" applyFill="1" applyBorder="1" applyAlignment="1">
      <alignment horizontal="center"/>
    </xf>
    <xf numFmtId="49" fontId="5" fillId="3" borderId="8" xfId="0" applyNumberFormat="1" applyFont="1" applyFill="1" applyBorder="1" applyAlignment="1">
      <alignment horizontal="center"/>
    </xf>
    <xf numFmtId="49" fontId="5" fillId="2" borderId="7" xfId="0" applyNumberFormat="1" applyFont="1" applyFill="1" applyBorder="1" applyAlignment="1">
      <alignment horizontal="center"/>
    </xf>
    <xf numFmtId="0" fontId="5" fillId="4" borderId="0" xfId="0" applyFont="1" applyFill="1" applyAlignment="1"/>
    <xf numFmtId="0" fontId="5" fillId="4" borderId="0" xfId="0" applyFont="1" applyFill="1" applyAlignment="1">
      <alignment horizontal="right"/>
    </xf>
    <xf numFmtId="0" fontId="0" fillId="4" borderId="0" xfId="0" applyFill="1"/>
    <xf numFmtId="0" fontId="5" fillId="4" borderId="6" xfId="0" applyFont="1" applyFill="1" applyBorder="1" applyAlignment="1"/>
    <xf numFmtId="0" fontId="0" fillId="4" borderId="6" xfId="0" applyFill="1" applyBorder="1" applyAlignment="1">
      <alignment horizontal="right"/>
    </xf>
    <xf numFmtId="0" fontId="19" fillId="4" borderId="6" xfId="0" applyFont="1" applyFill="1" applyBorder="1"/>
    <xf numFmtId="0" fontId="2" fillId="2" borderId="0" xfId="0" applyFont="1" applyFill="1" applyAlignment="1">
      <alignment horizontal="left"/>
    </xf>
    <xf numFmtId="49" fontId="5" fillId="2" borderId="0" xfId="0" applyNumberFormat="1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49" fontId="6" fillId="2" borderId="0" xfId="0" applyNumberFormat="1" applyFont="1" applyFill="1" applyBorder="1" applyAlignment="1">
      <alignment horizontal="center"/>
    </xf>
    <xf numFmtId="164" fontId="6" fillId="2" borderId="0" xfId="0" applyNumberFormat="1" applyFont="1" applyFill="1" applyBorder="1" applyAlignment="1">
      <alignment horizontal="center"/>
    </xf>
    <xf numFmtId="0" fontId="16" fillId="2" borderId="9" xfId="0" applyFont="1" applyFill="1" applyBorder="1" applyAlignment="1">
      <alignment horizontal="right"/>
    </xf>
    <xf numFmtId="49" fontId="6" fillId="2" borderId="10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49" fontId="6" fillId="3" borderId="1" xfId="0" applyNumberFormat="1" applyFont="1" applyFill="1" applyBorder="1" applyAlignment="1" applyProtection="1">
      <alignment horizontal="center"/>
    </xf>
    <xf numFmtId="0" fontId="22" fillId="0" borderId="0" xfId="0" applyFont="1"/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horizontal="center"/>
    </xf>
    <xf numFmtId="0" fontId="24" fillId="0" borderId="0" xfId="0" applyFont="1"/>
    <xf numFmtId="0" fontId="24" fillId="0" borderId="0" xfId="0" applyFont="1" applyFill="1"/>
    <xf numFmtId="0" fontId="24" fillId="0" borderId="0" xfId="0" applyFont="1" applyFill="1" applyAlignment="1">
      <alignment horizontal="center"/>
    </xf>
    <xf numFmtId="0" fontId="24" fillId="3" borderId="0" xfId="0" applyFont="1" applyFill="1"/>
    <xf numFmtId="0" fontId="25" fillId="3" borderId="0" xfId="0" applyFont="1" applyFill="1"/>
    <xf numFmtId="0" fontId="26" fillId="3" borderId="0" xfId="0" applyFont="1" applyFill="1"/>
    <xf numFmtId="0" fontId="26" fillId="3" borderId="0" xfId="0" applyFont="1" applyFill="1" applyAlignment="1">
      <alignment horizontal="center"/>
    </xf>
    <xf numFmtId="0" fontId="26" fillId="0" borderId="0" xfId="0" applyFont="1" applyAlignment="1">
      <alignment horizontal="center"/>
    </xf>
    <xf numFmtId="0" fontId="26" fillId="0" borderId="0" xfId="0" applyFont="1"/>
    <xf numFmtId="0" fontId="24" fillId="0" borderId="1" xfId="0" applyFont="1" applyBorder="1"/>
    <xf numFmtId="0" fontId="24" fillId="0" borderId="1" xfId="0" applyFont="1" applyBorder="1" applyAlignment="1">
      <alignment horizontal="center"/>
    </xf>
    <xf numFmtId="0" fontId="24" fillId="3" borderId="0" xfId="0" applyFont="1" applyFill="1" applyAlignment="1">
      <alignment horizontal="center"/>
    </xf>
    <xf numFmtId="0" fontId="24" fillId="3" borderId="1" xfId="0" applyFont="1" applyFill="1" applyBorder="1"/>
    <xf numFmtId="0" fontId="24" fillId="3" borderId="1" xfId="0" applyFont="1" applyFill="1" applyBorder="1" applyAlignment="1">
      <alignment horizontal="center"/>
    </xf>
    <xf numFmtId="0" fontId="24" fillId="0" borderId="0" xfId="0" applyFont="1" applyAlignment="1">
      <alignment horizontal="left"/>
    </xf>
    <xf numFmtId="0" fontId="28" fillId="0" borderId="0" xfId="0" applyFont="1"/>
    <xf numFmtId="0" fontId="28" fillId="3" borderId="0" xfId="0" applyFont="1" applyFill="1" applyAlignment="1">
      <alignment horizontal="left"/>
    </xf>
    <xf numFmtId="0" fontId="28" fillId="3" borderId="0" xfId="0" applyFont="1" applyFill="1"/>
    <xf numFmtId="0" fontId="29" fillId="0" borderId="0" xfId="0" applyFont="1"/>
    <xf numFmtId="0" fontId="24" fillId="0" borderId="1" xfId="0" applyFont="1" applyBorder="1" applyAlignment="1">
      <alignment vertical="center"/>
    </xf>
    <xf numFmtId="0" fontId="24" fillId="3" borderId="1" xfId="0" applyFont="1" applyFill="1" applyBorder="1" applyAlignment="1">
      <alignment horizontal="left"/>
    </xf>
    <xf numFmtId="0" fontId="27" fillId="3" borderId="0" xfId="0" applyFont="1" applyFill="1"/>
    <xf numFmtId="0" fontId="32" fillId="0" borderId="0" xfId="0" applyFont="1"/>
    <xf numFmtId="0" fontId="33" fillId="3" borderId="0" xfId="0" applyFont="1" applyFill="1"/>
    <xf numFmtId="0" fontId="32" fillId="3" borderId="0" xfId="0" applyFont="1" applyFill="1"/>
    <xf numFmtId="0" fontId="24" fillId="3" borderId="1" xfId="0" applyFont="1" applyFill="1" applyBorder="1" applyAlignment="1">
      <alignment horizontal="left" vertical="center"/>
    </xf>
    <xf numFmtId="0" fontId="24" fillId="3" borderId="11" xfId="0" applyFont="1" applyFill="1" applyBorder="1"/>
    <xf numFmtId="0" fontId="24" fillId="3" borderId="12" xfId="0" applyFont="1" applyFill="1" applyBorder="1"/>
    <xf numFmtId="0" fontId="36" fillId="3" borderId="0" xfId="0" applyFont="1" applyFill="1"/>
    <xf numFmtId="0" fontId="31" fillId="0" borderId="0" xfId="0" applyFont="1"/>
    <xf numFmtId="0" fontId="29" fillId="3" borderId="0" xfId="0" applyFont="1" applyFill="1"/>
    <xf numFmtId="0" fontId="24" fillId="0" borderId="0" xfId="0" applyFont="1" applyAlignment="1">
      <alignment vertical="center"/>
    </xf>
    <xf numFmtId="0" fontId="32" fillId="0" borderId="0" xfId="0" applyFont="1" applyAlignment="1">
      <alignment horizontal="center"/>
    </xf>
    <xf numFmtId="0" fontId="21" fillId="0" borderId="0" xfId="0" applyFont="1"/>
    <xf numFmtId="0" fontId="21" fillId="0" borderId="0" xfId="0" applyFont="1" applyAlignment="1">
      <alignment horizontal="center"/>
    </xf>
    <xf numFmtId="0" fontId="28" fillId="3" borderId="0" xfId="0" applyFont="1" applyFill="1" applyAlignment="1">
      <alignment horizontal="center"/>
    </xf>
    <xf numFmtId="0" fontId="33" fillId="0" borderId="0" xfId="0" applyFont="1"/>
    <xf numFmtId="0" fontId="27" fillId="0" borderId="0" xfId="0" applyFont="1"/>
    <xf numFmtId="0" fontId="2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24" fillId="3" borderId="1" xfId="0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1" fillId="0" borderId="0" xfId="0" applyFont="1" applyAlignment="1">
      <alignment horizontal="left" vertical="center"/>
    </xf>
    <xf numFmtId="0" fontId="22" fillId="0" borderId="0" xfId="0" applyFont="1" applyAlignment="1">
      <alignment horizontal="center"/>
    </xf>
    <xf numFmtId="0" fontId="22" fillId="3" borderId="0" xfId="0" applyFont="1" applyFill="1"/>
    <xf numFmtId="0" fontId="22" fillId="3" borderId="0" xfId="0" applyFont="1" applyFill="1" applyAlignment="1">
      <alignment horizontal="center"/>
    </xf>
    <xf numFmtId="0" fontId="29" fillId="0" borderId="0" xfId="0" applyFont="1" applyAlignment="1">
      <alignment horizontal="left"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5" fillId="0" borderId="0" xfId="0" applyFont="1" applyAlignment="1">
      <alignment horizontal="left" vertical="center"/>
    </xf>
    <xf numFmtId="0" fontId="37" fillId="0" borderId="0" xfId="0" applyFont="1"/>
    <xf numFmtId="0" fontId="37" fillId="0" borderId="0" xfId="0" applyFont="1" applyAlignment="1">
      <alignment horizontal="center"/>
    </xf>
    <xf numFmtId="0" fontId="38" fillId="0" borderId="0" xfId="0" applyFont="1" applyAlignment="1">
      <alignment horizontal="center"/>
    </xf>
    <xf numFmtId="0" fontId="25" fillId="0" borderId="0" xfId="0" applyFont="1"/>
    <xf numFmtId="0" fontId="24" fillId="0" borderId="2" xfId="0" applyFont="1" applyBorder="1"/>
    <xf numFmtId="0" fontId="24" fillId="0" borderId="2" xfId="0" applyFont="1" applyBorder="1" applyAlignment="1">
      <alignment horizontal="center"/>
    </xf>
    <xf numFmtId="0" fontId="24" fillId="0" borderId="13" xfId="0" applyFont="1" applyBorder="1" applyAlignment="1">
      <alignment horizontal="center"/>
    </xf>
    <xf numFmtId="0" fontId="27" fillId="0" borderId="1" xfId="0" applyFont="1" applyBorder="1"/>
    <xf numFmtId="0" fontId="39" fillId="0" borderId="0" xfId="0" applyFont="1"/>
    <xf numFmtId="0" fontId="30" fillId="0" borderId="0" xfId="0" applyFont="1"/>
    <xf numFmtId="0" fontId="27" fillId="0" borderId="0" xfId="0" applyFont="1" applyAlignment="1">
      <alignment horizontal="center"/>
    </xf>
    <xf numFmtId="0" fontId="27" fillId="0" borderId="0" xfId="0" applyFont="1" applyAlignment="1">
      <alignment vertical="center"/>
    </xf>
    <xf numFmtId="0" fontId="34" fillId="0" borderId="0" xfId="0" applyFont="1"/>
    <xf numFmtId="0" fontId="31" fillId="0" borderId="0" xfId="0" applyFont="1" applyAlignment="1">
      <alignment horizontal="center"/>
    </xf>
    <xf numFmtId="0" fontId="31" fillId="0" borderId="0" xfId="0" applyFont="1" applyAlignment="1">
      <alignment vertical="center"/>
    </xf>
    <xf numFmtId="0" fontId="35" fillId="0" borderId="0" xfId="0" applyFont="1"/>
    <xf numFmtId="0" fontId="27" fillId="0" borderId="1" xfId="0" applyFont="1" applyBorder="1" applyAlignment="1">
      <alignment vertical="center"/>
    </xf>
    <xf numFmtId="0" fontId="27" fillId="0" borderId="1" xfId="0" applyFont="1" applyBorder="1" applyAlignment="1">
      <alignment horizontal="center" vertical="center"/>
    </xf>
    <xf numFmtId="0" fontId="24" fillId="0" borderId="14" xfId="0" applyFont="1" applyBorder="1"/>
    <xf numFmtId="0" fontId="24" fillId="3" borderId="14" xfId="0" applyFont="1" applyFill="1" applyBorder="1"/>
    <xf numFmtId="0" fontId="24" fillId="0" borderId="1" xfId="0" applyFont="1" applyBorder="1" applyAlignment="1">
      <alignment horizontal="left" vertical="center"/>
    </xf>
    <xf numFmtId="0" fontId="24" fillId="0" borderId="1" xfId="0" applyFont="1" applyBorder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22" fillId="0" borderId="0" xfId="0" applyFont="1" applyFill="1"/>
    <xf numFmtId="0" fontId="39" fillId="0" borderId="0" xfId="0" applyFont="1" applyFill="1"/>
    <xf numFmtId="0" fontId="5" fillId="2" borderId="0" xfId="0" applyFont="1" applyFill="1" applyAlignment="1">
      <alignment horizontal="left"/>
    </xf>
    <xf numFmtId="0" fontId="40" fillId="0" borderId="0" xfId="0" applyFont="1" applyAlignment="1">
      <alignment vertical="center"/>
    </xf>
    <xf numFmtId="49" fontId="10" fillId="2" borderId="0" xfId="0" applyNumberFormat="1" applyFont="1" applyFill="1" applyBorder="1" applyAlignment="1">
      <alignment horizontal="left"/>
    </xf>
    <xf numFmtId="0" fontId="10" fillId="2" borderId="0" xfId="0" applyFont="1" applyFill="1" applyBorder="1" applyAlignment="1">
      <alignment horizontal="left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8" fillId="2" borderId="0" xfId="0" applyFont="1" applyFill="1" applyBorder="1" applyAlignment="1">
      <alignment horizontal="left"/>
    </xf>
  </cellXfs>
  <cellStyles count="1">
    <cellStyle name="Standaard" xfId="0" builtinId="0"/>
  </cellStyles>
  <dxfs count="60">
    <dxf>
      <fill>
        <patternFill patternType="solid">
          <fgColor indexed="64"/>
          <bgColor theme="3" tint="0.79998168889431442"/>
        </patternFill>
      </fill>
    </dxf>
    <dxf>
      <fill>
        <patternFill patternType="solid">
          <fgColor indexed="64"/>
          <bgColor theme="3" tint="0.79998168889431442"/>
        </patternFill>
      </fill>
    </dxf>
    <dxf>
      <fill>
        <patternFill patternType="solid">
          <fgColor indexed="64"/>
          <bgColor theme="3" tint="0.79998168889431442"/>
        </patternFill>
      </fill>
    </dxf>
    <dxf>
      <fill>
        <patternFill patternType="solid">
          <fgColor indexed="64"/>
          <bgColor theme="3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alignment horizontal="general" vertical="center" textRotation="0" wrapText="0" indent="0" justifyLastLine="0" shrinkToFit="0" readingOrder="0"/>
    </dxf>
    <dxf>
      <fill>
        <patternFill patternType="solid">
          <fgColor indexed="64"/>
          <bgColor theme="3" tint="0.79998168889431442"/>
        </patternFill>
      </fill>
    </dxf>
    <dxf>
      <fill>
        <patternFill patternType="solid">
          <fgColor indexed="64"/>
          <bgColor theme="3" tint="0.79998168889431442"/>
        </patternFill>
      </fill>
    </dxf>
    <dxf>
      <fill>
        <patternFill patternType="solid">
          <fgColor indexed="64"/>
          <bgColor theme="3" tint="0.79998168889431442"/>
        </patternFill>
      </fill>
    </dxf>
    <dxf>
      <fill>
        <patternFill patternType="solid">
          <fgColor indexed="64"/>
          <bgColor theme="3" tint="0.79998168889431442"/>
        </patternFill>
      </fill>
    </dxf>
    <dxf>
      <fill>
        <patternFill patternType="solid">
          <fgColor indexed="64"/>
          <bgColor theme="3" tint="0.79998168889431442"/>
        </patternFill>
      </fill>
    </dxf>
    <dxf>
      <fill>
        <patternFill patternType="solid">
          <fgColor indexed="64"/>
          <bgColor theme="3" tint="0.79998168889431442"/>
        </patternFill>
      </fill>
    </dxf>
    <dxf>
      <fill>
        <patternFill patternType="solid">
          <fgColor indexed="64"/>
          <bgColor theme="3" tint="0.79998168889431442"/>
        </patternFill>
      </fill>
    </dxf>
    <dxf>
      <fill>
        <patternFill patternType="solid">
          <fgColor indexed="64"/>
          <bgColor theme="3" tint="0.79998168889431442"/>
        </patternFill>
      </fill>
    </dxf>
    <dxf>
      <fill>
        <patternFill patternType="solid">
          <fgColor indexed="64"/>
          <bgColor theme="3" tint="0.79998168889431442"/>
        </patternFill>
      </fill>
    </dxf>
    <dxf>
      <fill>
        <patternFill patternType="solid">
          <fgColor indexed="64"/>
          <bgColor theme="3" tint="0.79998168889431442"/>
        </patternFill>
      </fill>
    </dxf>
    <dxf>
      <font>
        <color theme="1"/>
      </font>
    </dxf>
    <dxf>
      <font>
        <color auto="1"/>
      </font>
    </dxf>
    <dxf>
      <font>
        <color theme="3"/>
      </font>
    </dxf>
    <dxf>
      <font>
        <color theme="0" tint="-0.34998626667073579"/>
      </font>
    </dxf>
    <dxf>
      <font>
        <color theme="0" tint="-0.24994659260841701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theme="4" tint="0.79998168889431442"/>
        </patternFill>
      </fill>
      <border>
        <left style="thin">
          <color theme="3"/>
        </left>
        <right style="thin">
          <color theme="3"/>
        </right>
        <top style="thin">
          <color theme="3"/>
        </top>
        <bottom style="thin">
          <color theme="3"/>
        </bottom>
        <vertical/>
        <horizontal/>
      </border>
    </dxf>
    <dxf>
      <fill>
        <patternFill>
          <bgColor theme="4" tint="0.79998168889431442"/>
        </patternFill>
      </fill>
      <border>
        <left style="thin">
          <color theme="3"/>
        </left>
        <right style="thin">
          <color theme="3"/>
        </right>
        <top style="thin">
          <color theme="3"/>
        </top>
        <bottom style="thin">
          <color theme="3"/>
        </bottom>
        <vertical/>
        <horizontal/>
      </border>
    </dxf>
    <dxf>
      <font>
        <color theme="1"/>
      </font>
    </dxf>
    <dxf>
      <font>
        <color auto="1"/>
      </font>
    </dxf>
    <dxf>
      <font>
        <color theme="3"/>
      </font>
    </dxf>
    <dxf>
      <font>
        <color theme="0" tint="-0.34998626667073579"/>
      </font>
    </dxf>
    <dxf>
      <font>
        <color theme="0" tint="-0.34998626667073579"/>
      </font>
    </dxf>
    <dxf>
      <font>
        <color rgb="FFFF0000"/>
      </font>
    </dxf>
    <dxf>
      <font>
        <color theme="0" tint="-0.24994659260841701"/>
      </font>
    </dxf>
    <dxf>
      <font>
        <color theme="0" tint="-0.24994659260841701"/>
      </font>
    </dxf>
    <dxf>
      <font>
        <color rgb="FFFF0000"/>
      </font>
    </dxf>
    <dxf>
      <font>
        <color rgb="FFFF0000"/>
      </font>
    </dxf>
    <dxf>
      <fill>
        <patternFill>
          <bgColor theme="4" tint="0.79998168889431442"/>
        </patternFill>
      </fill>
      <border>
        <left style="thin">
          <color theme="3"/>
        </left>
        <right style="thin">
          <color theme="3"/>
        </right>
        <top style="thin">
          <color theme="3"/>
        </top>
        <bottom style="thin">
          <color theme="3"/>
        </bottom>
        <vertical/>
        <horizontal/>
      </border>
    </dxf>
    <dxf>
      <fill>
        <patternFill>
          <bgColor theme="4" tint="0.79998168889431442"/>
        </patternFill>
      </fill>
      <border>
        <left style="thin">
          <color theme="3"/>
        </left>
        <right style="thin">
          <color theme="3"/>
        </right>
        <top style="thin">
          <color theme="3"/>
        </top>
        <bottom style="thin">
          <color theme="3"/>
        </bottom>
        <vertical/>
        <horizontal/>
      </border>
    </dxf>
    <dxf>
      <font>
        <color theme="0" tint="-0.24994659260841701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theme="0" tint="-0.34998626667073579"/>
      </font>
    </dxf>
    <dxf>
      <font>
        <color theme="0" tint="-0.24994659260841701"/>
      </font>
    </dxf>
    <dxf>
      <font>
        <color theme="0" tint="-0.34998626667073579"/>
      </font>
    </dxf>
    <dxf>
      <font>
        <color theme="0" tint="-0.24994659260841701"/>
      </font>
    </dxf>
    <dxf>
      <font>
        <color theme="0" tint="-0.34998626667073579"/>
      </font>
    </dxf>
    <dxf>
      <font>
        <color theme="0" tint="-0.24994659260841701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theme="4" tint="0.79998168889431442"/>
        </patternFill>
      </fill>
      <border>
        <left style="thin">
          <color theme="3"/>
        </left>
        <right style="thin">
          <color theme="3"/>
        </right>
        <top style="thin">
          <color theme="3"/>
        </top>
        <bottom style="thin">
          <color theme="3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ctrlProps/ctrlProp5.xml><?xml version="1.0" encoding="utf-8"?>
<formControlPr xmlns="http://schemas.microsoft.com/office/spreadsheetml/2009/9/main" objectType="Button" lockText="1"/>
</file>

<file path=xl/ctrlProps/ctrlProp6.xml><?xml version="1.0" encoding="utf-8"?>
<formControlPr xmlns="http://schemas.microsoft.com/office/spreadsheetml/2009/9/main" objectType="Button" lockText="1"/>
</file>

<file path=xl/ctrlProps/ctrlProp7.xml><?xml version="1.0" encoding="utf-8"?>
<formControlPr xmlns="http://schemas.microsoft.com/office/spreadsheetml/2009/9/main" objectType="Button" lockText="1"/>
</file>

<file path=xl/ctrlProps/ctrlProp8.xml><?xml version="1.0" encoding="utf-8"?>
<formControlPr xmlns="http://schemas.microsoft.com/office/spreadsheetml/2009/9/main" objectType="Button" lockText="1"/>
</file>

<file path=xl/ctrlProps/ctrlProp9.xml><?xml version="1.0" encoding="utf-8"?>
<formControlPr xmlns="http://schemas.microsoft.com/office/spreadsheetml/2009/9/main" objectType="Button" lockText="1"/>
</file>

<file path=xl/ctrlProps/ctrlProp10.xml><?xml version="1.0" encoding="utf-8"?>
<formControlPr xmlns="http://schemas.microsoft.com/office/spreadsheetml/2009/9/main" objectType="Button" lockText="1"/>
</file>

<file path=xl/ctrlProps/ctrlProp1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885825</xdr:colOff>
      <xdr:row>43</xdr:row>
      <xdr:rowOff>171450</xdr:rowOff>
    </xdr:from>
    <xdr:to>
      <xdr:col>2</xdr:col>
      <xdr:colOff>887095</xdr:colOff>
      <xdr:row>44</xdr:row>
      <xdr:rowOff>95885</xdr:rowOff>
    </xdr:to>
    <xdr:grpSp>
      <xdr:nvGrpSpPr>
        <xdr:cNvPr id="2" name="Group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>
          <a:grpSpLocks/>
        </xdr:cNvGrpSpPr>
      </xdr:nvGrpSpPr>
      <xdr:grpSpPr bwMode="auto">
        <a:xfrm>
          <a:off x="4778980" y="10059307"/>
          <a:ext cx="1270" cy="143661"/>
          <a:chOff x="1515" y="275"/>
          <a:chExt cx="2" cy="181"/>
        </a:xfrm>
      </xdr:grpSpPr>
      <xdr:sp macro="" textlink="">
        <xdr:nvSpPr>
          <xdr:cNvPr id="3" name="Freeform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>
            <a:spLocks/>
          </xdr:cNvSpPr>
        </xdr:nvSpPr>
        <xdr:spPr bwMode="auto">
          <a:xfrm>
            <a:off x="1515" y="275"/>
            <a:ext cx="2" cy="181"/>
          </a:xfrm>
          <a:custGeom>
            <a:avLst/>
            <a:gdLst>
              <a:gd name="T0" fmla="+- 0 1515 1515"/>
              <a:gd name="T1" fmla="*/ T0 w 1"/>
              <a:gd name="T2" fmla="+- 0 275 275"/>
              <a:gd name="T3" fmla="*/ 275 h 181"/>
              <a:gd name="T4" fmla="+- 0 1516 1515"/>
              <a:gd name="T5" fmla="*/ T4 w 1"/>
              <a:gd name="T6" fmla="+- 0 456 275"/>
              <a:gd name="T7" fmla="*/ 456 h 181"/>
            </a:gdLst>
            <a:ahLst/>
            <a:cxnLst>
              <a:cxn ang="0">
                <a:pos x="T1" y="T3"/>
              </a:cxn>
              <a:cxn ang="0">
                <a:pos x="T5" y="T7"/>
              </a:cxn>
            </a:cxnLst>
            <a:rect l="0" t="0" r="r" b="b"/>
            <a:pathLst>
              <a:path w="1" h="181">
                <a:moveTo>
                  <a:pt x="0" y="0"/>
                </a:moveTo>
                <a:lnTo>
                  <a:pt x="1" y="181"/>
                </a:lnTo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nl-NL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783167</xdr:colOff>
      <xdr:row>1</xdr:row>
      <xdr:rowOff>146052</xdr:rowOff>
    </xdr:from>
    <xdr:to>
      <xdr:col>0</xdr:col>
      <xdr:colOff>2732616</xdr:colOff>
      <xdr:row>10</xdr:row>
      <xdr:rowOff>21166</xdr:rowOff>
    </xdr:to>
    <xdr:grpSp>
      <xdr:nvGrpSpPr>
        <xdr:cNvPr id="8" name="Groep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pSpPr/>
      </xdr:nvGrpSpPr>
      <xdr:grpSpPr>
        <a:xfrm>
          <a:off x="783167" y="414163"/>
          <a:ext cx="1949449" cy="1956503"/>
          <a:chOff x="21167" y="103717"/>
          <a:chExt cx="2084916" cy="1726142"/>
        </a:xfrm>
      </xdr:grpSpPr>
      <xdr:grpSp>
        <xdr:nvGrpSpPr>
          <xdr:cNvPr id="7" name="Groep 6">
            <a:extLst>
              <a:ext uri="{FF2B5EF4-FFF2-40B4-BE49-F238E27FC236}">
                <a16:creationId xmlns:a16="http://schemas.microsoft.com/office/drawing/2014/main" id="{00000000-0008-0000-0100-000007000000}"/>
              </a:ext>
            </a:extLst>
          </xdr:cNvPr>
          <xdr:cNvGrpSpPr/>
        </xdr:nvGrpSpPr>
        <xdr:grpSpPr>
          <a:xfrm>
            <a:off x="21167" y="103717"/>
            <a:ext cx="2084916" cy="1726142"/>
            <a:chOff x="0" y="304801"/>
            <a:chExt cx="2084916" cy="1482725"/>
          </a:xfrm>
        </xdr:grpSpPr>
        <xdr:grpSp>
          <xdr:nvGrpSpPr>
            <xdr:cNvPr id="6" name="Groep 5">
              <a:extLst>
                <a:ext uri="{FF2B5EF4-FFF2-40B4-BE49-F238E27FC236}">
                  <a16:creationId xmlns:a16="http://schemas.microsoft.com/office/drawing/2014/main" id="{00000000-0008-0000-0100-000006000000}"/>
                </a:ext>
              </a:extLst>
            </xdr:cNvPr>
            <xdr:cNvGrpSpPr/>
          </xdr:nvGrpSpPr>
          <xdr:grpSpPr>
            <a:xfrm>
              <a:off x="0" y="304801"/>
              <a:ext cx="2084916" cy="1482725"/>
              <a:chOff x="74084" y="114301"/>
              <a:chExt cx="2084916" cy="1482725"/>
            </a:xfrm>
          </xdr:grpSpPr>
          <xdr:grpSp>
            <xdr:nvGrpSpPr>
              <xdr:cNvPr id="5" name="Groep 4">
                <a:extLst>
                  <a:ext uri="{FF2B5EF4-FFF2-40B4-BE49-F238E27FC236}">
                    <a16:creationId xmlns:a16="http://schemas.microsoft.com/office/drawing/2014/main" id="{00000000-0008-0000-0100-000005000000}"/>
                  </a:ext>
                </a:extLst>
              </xdr:cNvPr>
              <xdr:cNvGrpSpPr/>
            </xdr:nvGrpSpPr>
            <xdr:grpSpPr>
              <a:xfrm>
                <a:off x="74084" y="114301"/>
                <a:ext cx="2084916" cy="1482725"/>
                <a:chOff x="63500" y="114301"/>
                <a:chExt cx="2084916" cy="1482725"/>
              </a:xfrm>
            </xdr:grpSpPr>
            <xdr:grpSp>
              <xdr:nvGrpSpPr>
                <xdr:cNvPr id="4" name="Groep 3">
                  <a:extLst>
                    <a:ext uri="{FF2B5EF4-FFF2-40B4-BE49-F238E27FC236}">
                      <a16:creationId xmlns:a16="http://schemas.microsoft.com/office/drawing/2014/main" id="{00000000-0008-0000-0100-000004000000}"/>
                    </a:ext>
                  </a:extLst>
                </xdr:cNvPr>
                <xdr:cNvGrpSpPr/>
              </xdr:nvGrpSpPr>
              <xdr:grpSpPr>
                <a:xfrm>
                  <a:off x="63500" y="114301"/>
                  <a:ext cx="2084916" cy="1482725"/>
                  <a:chOff x="63500" y="114301"/>
                  <a:chExt cx="2084916" cy="1482725"/>
                </a:xfrm>
              </xdr:grpSpPr>
              <xdr:sp macro="" textlink="">
                <xdr:nvSpPr>
                  <xdr:cNvPr id="2" name="Rechthoek 1">
                    <a:extLst>
                      <a:ext uri="{FF2B5EF4-FFF2-40B4-BE49-F238E27FC236}">
                        <a16:creationId xmlns:a16="http://schemas.microsoft.com/office/drawing/2014/main" id="{00000000-0008-0000-0100-000002000000}"/>
                      </a:ext>
                    </a:extLst>
                  </xdr:cNvPr>
                  <xdr:cNvSpPr/>
                </xdr:nvSpPr>
                <xdr:spPr>
                  <a:xfrm>
                    <a:off x="104775" y="114301"/>
                    <a:ext cx="2028825" cy="1482725"/>
                  </a:xfrm>
                  <a:prstGeom prst="rect">
                    <a:avLst/>
                  </a:prstGeom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nl-NL" sz="1100"/>
                  </a:p>
                </xdr:txBody>
              </xdr:sp>
              <xdr:sp macro="" textlink="">
                <xdr:nvSpPr>
                  <xdr:cNvPr id="3" name="Rechthoek 2">
                    <a:extLst>
                      <a:ext uri="{FF2B5EF4-FFF2-40B4-BE49-F238E27FC236}">
                        <a16:creationId xmlns:a16="http://schemas.microsoft.com/office/drawing/2014/main" id="{00000000-0008-0000-0100-000003000000}"/>
                      </a:ext>
                    </a:extLst>
                  </xdr:cNvPr>
                  <xdr:cNvSpPr/>
                </xdr:nvSpPr>
                <xdr:spPr>
                  <a:xfrm>
                    <a:off x="63500" y="127000"/>
                    <a:ext cx="2084916" cy="374141"/>
                  </a:xfrm>
                  <a:prstGeom prst="rect">
                    <a:avLst/>
                  </a:prstGeom>
                  <a:noFill/>
                </xdr:spPr>
                <xdr:txBody>
                  <a:bodyPr wrap="square" lIns="91440" tIns="45720" rIns="91440" bIns="45720">
                    <a:spAutoFit/>
                  </a:bodyPr>
                  <a:lstStyle/>
                  <a:p>
                    <a:pPr algn="ctr"/>
                    <a:r>
                      <a:rPr lang="nl-NL" sz="1800" b="0" cap="none" spc="0">
                        <a:ln w="0"/>
                        <a:solidFill>
                          <a:schemeClr val="bg1"/>
                        </a:solidFill>
                        <a:effectLst>
                          <a:outerShdw blurRad="38100" dist="19050" dir="2700000" algn="tl" rotWithShape="0">
                            <a:schemeClr val="dk1">
                              <a:alpha val="40000"/>
                            </a:schemeClr>
                          </a:outerShdw>
                        </a:effectLst>
                      </a:rPr>
                      <a:t>kies Documentsoort</a:t>
                    </a:r>
                  </a:p>
                </xdr:txBody>
              </xdr:sp>
            </xdr:grpSp>
          </xdr:grpSp>
        </xdr:grpSp>
      </xdr:grp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895350</xdr:colOff>
          <xdr:row>6</xdr:row>
          <xdr:rowOff>19050</xdr:rowOff>
        </xdr:from>
        <xdr:to>
          <xdr:col>0</xdr:col>
          <xdr:colOff>2584450</xdr:colOff>
          <xdr:row>7</xdr:row>
          <xdr:rowOff>88900</xdr:rowOff>
        </xdr:to>
        <xdr:sp macro="" textlink="">
          <xdr:nvSpPr>
            <xdr:cNvPr id="6145" name="Button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1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nl-NL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Overige documenten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908050</xdr:colOff>
          <xdr:row>7</xdr:row>
          <xdr:rowOff>171450</xdr:rowOff>
        </xdr:from>
        <xdr:to>
          <xdr:col>0</xdr:col>
          <xdr:colOff>2590800</xdr:colOff>
          <xdr:row>9</xdr:row>
          <xdr:rowOff>12700</xdr:rowOff>
        </xdr:to>
        <xdr:sp macro="" textlink="">
          <xdr:nvSpPr>
            <xdr:cNvPr id="6146" name="Button 2" hidden="1">
              <a:extLst>
                <a:ext uri="{63B3BB69-23CF-44E3-9099-C40C66FF867C}">
                  <a14:compatExt spid="_x0000_s6146"/>
                </a:ext>
                <a:ext uri="{FF2B5EF4-FFF2-40B4-BE49-F238E27FC236}">
                  <a16:creationId xmlns:a16="http://schemas.microsoft.com/office/drawing/2014/main" id="{00000000-0008-0000-0100-00000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nl-NL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Rapportage Servicecontract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342900</xdr:colOff>
          <xdr:row>15</xdr:row>
          <xdr:rowOff>50800</xdr:rowOff>
        </xdr:from>
        <xdr:to>
          <xdr:col>1</xdr:col>
          <xdr:colOff>2133600</xdr:colOff>
          <xdr:row>15</xdr:row>
          <xdr:rowOff>285750</xdr:rowOff>
        </xdr:to>
        <xdr:sp macro="" textlink="">
          <xdr:nvSpPr>
            <xdr:cNvPr id="6148" name="Button 4" hidden="1">
              <a:extLst>
                <a:ext uri="{63B3BB69-23CF-44E3-9099-C40C66FF867C}">
                  <a14:compatExt spid="_x0000_s6148"/>
                </a:ext>
                <a:ext uri="{FF2B5EF4-FFF2-40B4-BE49-F238E27FC236}">
                  <a16:creationId xmlns:a16="http://schemas.microsoft.com/office/drawing/2014/main" id="{00000000-0008-0000-0100-00000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nl-NL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Kopiëren pdf-naam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</xdr:col>
          <xdr:colOff>317500</xdr:colOff>
          <xdr:row>16</xdr:row>
          <xdr:rowOff>127000</xdr:rowOff>
        </xdr:from>
        <xdr:to>
          <xdr:col>1</xdr:col>
          <xdr:colOff>2108200</xdr:colOff>
          <xdr:row>17</xdr:row>
          <xdr:rowOff>0</xdr:rowOff>
        </xdr:to>
        <xdr:sp macro="" textlink="">
          <xdr:nvSpPr>
            <xdr:cNvPr id="6153" name="Button 9" hidden="1">
              <a:extLst>
                <a:ext uri="{63B3BB69-23CF-44E3-9099-C40C66FF867C}">
                  <a14:compatExt spid="_x0000_s6153"/>
                </a:ext>
                <a:ext uri="{FF2B5EF4-FFF2-40B4-BE49-F238E27FC236}">
                  <a16:creationId xmlns:a16="http://schemas.microsoft.com/office/drawing/2014/main" id="{00000000-0008-0000-0100-00000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nl-NL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Kopiëren DWG-naam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</xdr:col>
          <xdr:colOff>298450</xdr:colOff>
          <xdr:row>20</xdr:row>
          <xdr:rowOff>19050</xdr:rowOff>
        </xdr:from>
        <xdr:to>
          <xdr:col>1</xdr:col>
          <xdr:colOff>2089150</xdr:colOff>
          <xdr:row>21</xdr:row>
          <xdr:rowOff>12700</xdr:rowOff>
        </xdr:to>
        <xdr:sp macro="" textlink="">
          <xdr:nvSpPr>
            <xdr:cNvPr id="6154" name="Button 10" hidden="1">
              <a:extLst>
                <a:ext uri="{63B3BB69-23CF-44E3-9099-C40C66FF867C}">
                  <a14:compatExt spid="_x0000_s6154"/>
                </a:ext>
                <a:ext uri="{FF2B5EF4-FFF2-40B4-BE49-F238E27FC236}">
                  <a16:creationId xmlns:a16="http://schemas.microsoft.com/office/drawing/2014/main" id="{00000000-0008-0000-0100-00000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nl-NL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Kopiëren</a:t>
              </a:r>
            </a:p>
          </xdr:txBody>
        </xdr:sp>
        <xdr:clientData fPrintsWithSheet="0"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2074333</xdr:colOff>
      <xdr:row>0</xdr:row>
      <xdr:rowOff>304799</xdr:rowOff>
    </xdr:from>
    <xdr:to>
      <xdr:col>0</xdr:col>
      <xdr:colOff>4529666</xdr:colOff>
      <xdr:row>7</xdr:row>
      <xdr:rowOff>95249</xdr:rowOff>
    </xdr:to>
    <xdr:grpSp>
      <xdr:nvGrpSpPr>
        <xdr:cNvPr id="8" name="Groep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pSpPr/>
      </xdr:nvGrpSpPr>
      <xdr:grpSpPr>
        <a:xfrm>
          <a:off x="2074333" y="304799"/>
          <a:ext cx="2455333" cy="1801283"/>
          <a:chOff x="21167" y="103717"/>
          <a:chExt cx="2084916" cy="1726142"/>
        </a:xfrm>
      </xdr:grpSpPr>
      <xdr:grpSp>
        <xdr:nvGrpSpPr>
          <xdr:cNvPr id="2" name="Groep 1">
            <a:extLst>
              <a:ext uri="{FF2B5EF4-FFF2-40B4-BE49-F238E27FC236}">
                <a16:creationId xmlns:a16="http://schemas.microsoft.com/office/drawing/2014/main" id="{00000000-0008-0000-0200-000002000000}"/>
              </a:ext>
            </a:extLst>
          </xdr:cNvPr>
          <xdr:cNvGrpSpPr/>
        </xdr:nvGrpSpPr>
        <xdr:grpSpPr>
          <a:xfrm>
            <a:off x="21167" y="103717"/>
            <a:ext cx="2084916" cy="1726142"/>
            <a:chOff x="0" y="304801"/>
            <a:chExt cx="2084916" cy="1482725"/>
          </a:xfrm>
        </xdr:grpSpPr>
        <xdr:grpSp>
          <xdr:nvGrpSpPr>
            <xdr:cNvPr id="3" name="Groep 2">
              <a:extLst>
                <a:ext uri="{FF2B5EF4-FFF2-40B4-BE49-F238E27FC236}">
                  <a16:creationId xmlns:a16="http://schemas.microsoft.com/office/drawing/2014/main" id="{00000000-0008-0000-0200-000003000000}"/>
                </a:ext>
              </a:extLst>
            </xdr:cNvPr>
            <xdr:cNvGrpSpPr/>
          </xdr:nvGrpSpPr>
          <xdr:grpSpPr>
            <a:xfrm>
              <a:off x="0" y="304801"/>
              <a:ext cx="2084916" cy="1482725"/>
              <a:chOff x="74084" y="114301"/>
              <a:chExt cx="2084916" cy="1482725"/>
            </a:xfrm>
          </xdr:grpSpPr>
          <xdr:grpSp>
            <xdr:nvGrpSpPr>
              <xdr:cNvPr id="4" name="Groep 3">
                <a:extLst>
                  <a:ext uri="{FF2B5EF4-FFF2-40B4-BE49-F238E27FC236}">
                    <a16:creationId xmlns:a16="http://schemas.microsoft.com/office/drawing/2014/main" id="{00000000-0008-0000-0200-000004000000}"/>
                  </a:ext>
                </a:extLst>
              </xdr:cNvPr>
              <xdr:cNvGrpSpPr/>
            </xdr:nvGrpSpPr>
            <xdr:grpSpPr>
              <a:xfrm>
                <a:off x="74084" y="114301"/>
                <a:ext cx="2084916" cy="1482725"/>
                <a:chOff x="63500" y="114301"/>
                <a:chExt cx="2084916" cy="1482725"/>
              </a:xfrm>
            </xdr:grpSpPr>
            <xdr:grpSp>
              <xdr:nvGrpSpPr>
                <xdr:cNvPr id="5" name="Groep 4">
                  <a:extLst>
                    <a:ext uri="{FF2B5EF4-FFF2-40B4-BE49-F238E27FC236}">
                      <a16:creationId xmlns:a16="http://schemas.microsoft.com/office/drawing/2014/main" id="{00000000-0008-0000-0200-000005000000}"/>
                    </a:ext>
                  </a:extLst>
                </xdr:cNvPr>
                <xdr:cNvGrpSpPr/>
              </xdr:nvGrpSpPr>
              <xdr:grpSpPr>
                <a:xfrm>
                  <a:off x="63500" y="114301"/>
                  <a:ext cx="2084916" cy="1482725"/>
                  <a:chOff x="63500" y="114301"/>
                  <a:chExt cx="2084916" cy="1482725"/>
                </a:xfrm>
              </xdr:grpSpPr>
              <xdr:sp macro="" textlink="">
                <xdr:nvSpPr>
                  <xdr:cNvPr id="6" name="Rechthoek 5">
                    <a:extLst>
                      <a:ext uri="{FF2B5EF4-FFF2-40B4-BE49-F238E27FC236}">
                        <a16:creationId xmlns:a16="http://schemas.microsoft.com/office/drawing/2014/main" id="{00000000-0008-0000-0200-000006000000}"/>
                      </a:ext>
                    </a:extLst>
                  </xdr:cNvPr>
                  <xdr:cNvSpPr/>
                </xdr:nvSpPr>
                <xdr:spPr>
                  <a:xfrm>
                    <a:off x="104775" y="114301"/>
                    <a:ext cx="2028825" cy="1482725"/>
                  </a:xfrm>
                  <a:prstGeom prst="rect">
                    <a:avLst/>
                  </a:prstGeom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nl-NL" sz="1100"/>
                  </a:p>
                </xdr:txBody>
              </xdr:sp>
              <xdr:sp macro="" textlink="">
                <xdr:nvSpPr>
                  <xdr:cNvPr id="7" name="Rechthoek 6">
                    <a:extLst>
                      <a:ext uri="{FF2B5EF4-FFF2-40B4-BE49-F238E27FC236}">
                        <a16:creationId xmlns:a16="http://schemas.microsoft.com/office/drawing/2014/main" id="{00000000-0008-0000-0200-000007000000}"/>
                      </a:ext>
                    </a:extLst>
                  </xdr:cNvPr>
                  <xdr:cNvSpPr/>
                </xdr:nvSpPr>
                <xdr:spPr>
                  <a:xfrm>
                    <a:off x="63500" y="127000"/>
                    <a:ext cx="2084916" cy="374141"/>
                  </a:xfrm>
                  <a:prstGeom prst="rect">
                    <a:avLst/>
                  </a:prstGeom>
                  <a:noFill/>
                </xdr:spPr>
                <xdr:txBody>
                  <a:bodyPr wrap="square" lIns="91440" tIns="45720" rIns="91440" bIns="45720">
                    <a:spAutoFit/>
                  </a:bodyPr>
                  <a:lstStyle/>
                  <a:p>
                    <a:pPr algn="ctr"/>
                    <a:r>
                      <a:rPr lang="nl-NL" sz="1800" b="0" cap="none" spc="0">
                        <a:ln w="0"/>
                        <a:solidFill>
                          <a:schemeClr val="bg1"/>
                        </a:solidFill>
                        <a:effectLst>
                          <a:outerShdw blurRad="38100" dist="19050" dir="2700000" algn="tl" rotWithShape="0">
                            <a:schemeClr val="dk1">
                              <a:alpha val="40000"/>
                            </a:schemeClr>
                          </a:outerShdw>
                        </a:effectLst>
                      </a:rPr>
                      <a:t>kies Documentsoort</a:t>
                    </a:r>
                  </a:p>
                </xdr:txBody>
              </xdr:sp>
            </xdr:grpSp>
          </xdr:grpSp>
        </xdr:grpSp>
      </xdr:grp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2324100</xdr:colOff>
          <xdr:row>4</xdr:row>
          <xdr:rowOff>95250</xdr:rowOff>
        </xdr:from>
        <xdr:to>
          <xdr:col>0</xdr:col>
          <xdr:colOff>4419600</xdr:colOff>
          <xdr:row>5</xdr:row>
          <xdr:rowOff>222250</xdr:rowOff>
        </xdr:to>
        <xdr:sp macro="" textlink="">
          <xdr:nvSpPr>
            <xdr:cNvPr id="7169" name="Button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2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nl-NL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Overige documenten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2298700</xdr:colOff>
          <xdr:row>1</xdr:row>
          <xdr:rowOff>69850</xdr:rowOff>
        </xdr:from>
        <xdr:to>
          <xdr:col>0</xdr:col>
          <xdr:colOff>4394200</xdr:colOff>
          <xdr:row>2</xdr:row>
          <xdr:rowOff>152400</xdr:rowOff>
        </xdr:to>
        <xdr:sp macro="" textlink="">
          <xdr:nvSpPr>
            <xdr:cNvPr id="7171" name="Button 3" hidden="1">
              <a:extLst>
                <a:ext uri="{63B3BB69-23CF-44E3-9099-C40C66FF867C}">
                  <a14:compatExt spid="_x0000_s7171"/>
                </a:ext>
                <a:ext uri="{FF2B5EF4-FFF2-40B4-BE49-F238E27FC236}">
                  <a16:creationId xmlns:a16="http://schemas.microsoft.com/office/drawing/2014/main" id="{00000000-0008-0000-0200-00000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nl-NL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Tekeningen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3155950</xdr:colOff>
          <xdr:row>14</xdr:row>
          <xdr:rowOff>222250</xdr:rowOff>
        </xdr:from>
        <xdr:to>
          <xdr:col>1</xdr:col>
          <xdr:colOff>2108200</xdr:colOff>
          <xdr:row>16</xdr:row>
          <xdr:rowOff>0</xdr:rowOff>
        </xdr:to>
        <xdr:sp macro="" textlink="">
          <xdr:nvSpPr>
            <xdr:cNvPr id="7172" name="Button 4" hidden="1">
              <a:extLst>
                <a:ext uri="{63B3BB69-23CF-44E3-9099-C40C66FF867C}">
                  <a14:compatExt spid="_x0000_s7172"/>
                </a:ext>
                <a:ext uri="{FF2B5EF4-FFF2-40B4-BE49-F238E27FC236}">
                  <a16:creationId xmlns:a16="http://schemas.microsoft.com/office/drawing/2014/main" id="{00000000-0008-0000-0200-00000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nl-NL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Kopiëren Bestandsnaamopbouw:</a:t>
              </a:r>
            </a:p>
          </xdr:txBody>
        </xdr:sp>
        <xdr:clientData fPrintsWithSheet="0"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2317751</xdr:colOff>
      <xdr:row>0</xdr:row>
      <xdr:rowOff>114301</xdr:rowOff>
    </xdr:from>
    <xdr:to>
      <xdr:col>0</xdr:col>
      <xdr:colOff>4402667</xdr:colOff>
      <xdr:row>7</xdr:row>
      <xdr:rowOff>200026</xdr:rowOff>
    </xdr:to>
    <xdr:grpSp>
      <xdr:nvGrpSpPr>
        <xdr:cNvPr id="2" name="Groep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pSpPr/>
      </xdr:nvGrpSpPr>
      <xdr:grpSpPr>
        <a:xfrm>
          <a:off x="2317751" y="114301"/>
          <a:ext cx="2084916" cy="1708503"/>
          <a:chOff x="0" y="304801"/>
          <a:chExt cx="2084916" cy="1482725"/>
        </a:xfrm>
      </xdr:grpSpPr>
      <xdr:grpSp>
        <xdr:nvGrpSpPr>
          <xdr:cNvPr id="3" name="Groep 2">
            <a:extLst>
              <a:ext uri="{FF2B5EF4-FFF2-40B4-BE49-F238E27FC236}">
                <a16:creationId xmlns:a16="http://schemas.microsoft.com/office/drawing/2014/main" id="{00000000-0008-0000-0300-000003000000}"/>
              </a:ext>
            </a:extLst>
          </xdr:cNvPr>
          <xdr:cNvGrpSpPr/>
        </xdr:nvGrpSpPr>
        <xdr:grpSpPr>
          <a:xfrm>
            <a:off x="0" y="304801"/>
            <a:ext cx="2084916" cy="1482725"/>
            <a:chOff x="74084" y="114301"/>
            <a:chExt cx="2084916" cy="1482725"/>
          </a:xfrm>
        </xdr:grpSpPr>
        <xdr:grpSp>
          <xdr:nvGrpSpPr>
            <xdr:cNvPr id="4" name="Groep 3">
              <a:extLst>
                <a:ext uri="{FF2B5EF4-FFF2-40B4-BE49-F238E27FC236}">
                  <a16:creationId xmlns:a16="http://schemas.microsoft.com/office/drawing/2014/main" id="{00000000-0008-0000-0300-000004000000}"/>
                </a:ext>
              </a:extLst>
            </xdr:cNvPr>
            <xdr:cNvGrpSpPr/>
          </xdr:nvGrpSpPr>
          <xdr:grpSpPr>
            <a:xfrm>
              <a:off x="74084" y="114301"/>
              <a:ext cx="2084916" cy="1482725"/>
              <a:chOff x="63500" y="114301"/>
              <a:chExt cx="2084916" cy="1482725"/>
            </a:xfrm>
          </xdr:grpSpPr>
          <xdr:grpSp>
            <xdr:nvGrpSpPr>
              <xdr:cNvPr id="5" name="Groep 4">
                <a:extLst>
                  <a:ext uri="{FF2B5EF4-FFF2-40B4-BE49-F238E27FC236}">
                    <a16:creationId xmlns:a16="http://schemas.microsoft.com/office/drawing/2014/main" id="{00000000-0008-0000-0300-000005000000}"/>
                  </a:ext>
                </a:extLst>
              </xdr:cNvPr>
              <xdr:cNvGrpSpPr/>
            </xdr:nvGrpSpPr>
            <xdr:grpSpPr>
              <a:xfrm>
                <a:off x="63500" y="114301"/>
                <a:ext cx="2084916" cy="1482725"/>
                <a:chOff x="63500" y="114301"/>
                <a:chExt cx="2084916" cy="1482725"/>
              </a:xfrm>
            </xdr:grpSpPr>
            <xdr:sp macro="" textlink="">
              <xdr:nvSpPr>
                <xdr:cNvPr id="6" name="Rechthoek 5">
                  <a:extLst>
                    <a:ext uri="{FF2B5EF4-FFF2-40B4-BE49-F238E27FC236}">
                      <a16:creationId xmlns:a16="http://schemas.microsoft.com/office/drawing/2014/main" id="{00000000-0008-0000-0300-000006000000}"/>
                    </a:ext>
                  </a:extLst>
                </xdr:cNvPr>
                <xdr:cNvSpPr/>
              </xdr:nvSpPr>
              <xdr:spPr>
                <a:xfrm>
                  <a:off x="104775" y="114301"/>
                  <a:ext cx="2028825" cy="1482725"/>
                </a:xfrm>
                <a:prstGeom prst="rect">
                  <a:avLst/>
                </a:prstGeom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nl-NL" sz="1100"/>
                </a:p>
              </xdr:txBody>
            </xdr:sp>
            <xdr:sp macro="" textlink="">
              <xdr:nvSpPr>
                <xdr:cNvPr id="7" name="Rechthoek 6">
                  <a:extLst>
                    <a:ext uri="{FF2B5EF4-FFF2-40B4-BE49-F238E27FC236}">
                      <a16:creationId xmlns:a16="http://schemas.microsoft.com/office/drawing/2014/main" id="{00000000-0008-0000-0300-000007000000}"/>
                    </a:ext>
                  </a:extLst>
                </xdr:cNvPr>
                <xdr:cNvSpPr/>
              </xdr:nvSpPr>
              <xdr:spPr>
                <a:xfrm>
                  <a:off x="63500" y="127000"/>
                  <a:ext cx="2084916" cy="374141"/>
                </a:xfrm>
                <a:prstGeom prst="rect">
                  <a:avLst/>
                </a:prstGeom>
                <a:noFill/>
              </xdr:spPr>
              <xdr:txBody>
                <a:bodyPr wrap="square" lIns="91440" tIns="45720" rIns="91440" bIns="45720">
                  <a:spAutoFit/>
                </a:bodyPr>
                <a:lstStyle/>
                <a:p>
                  <a:pPr algn="ctr"/>
                  <a:r>
                    <a:rPr lang="nl-NL" sz="1800" b="0" cap="none" spc="0">
                      <a:ln w="0"/>
                      <a:solidFill>
                        <a:schemeClr val="bg1"/>
                      </a:solidFill>
                      <a:effectLst>
                        <a:outerShdw blurRad="38100" dist="19050" dir="2700000" algn="tl" rotWithShape="0">
                          <a:schemeClr val="dk1">
                            <a:alpha val="40000"/>
                          </a:schemeClr>
                        </a:outerShdw>
                      </a:effectLst>
                    </a:rPr>
                    <a:t>kies Documentsoort</a:t>
                  </a:r>
                </a:p>
              </xdr:txBody>
            </xdr:sp>
          </xdr:grpSp>
        </xdr:grpSp>
      </xdr:grp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2527300</xdr:colOff>
          <xdr:row>4</xdr:row>
          <xdr:rowOff>222250</xdr:rowOff>
        </xdr:from>
        <xdr:to>
          <xdr:col>0</xdr:col>
          <xdr:colOff>4267200</xdr:colOff>
          <xdr:row>6</xdr:row>
          <xdr:rowOff>69850</xdr:rowOff>
        </xdr:to>
        <xdr:sp macro="" textlink="">
          <xdr:nvSpPr>
            <xdr:cNvPr id="8194" name="Button 2" hidden="1">
              <a:extLst>
                <a:ext uri="{63B3BB69-23CF-44E3-9099-C40C66FF867C}">
                  <a14:compatExt spid="_x0000_s8194"/>
                </a:ext>
                <a:ext uri="{FF2B5EF4-FFF2-40B4-BE49-F238E27FC236}">
                  <a16:creationId xmlns:a16="http://schemas.microsoft.com/office/drawing/2014/main" id="{00000000-0008-0000-0300-00000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nl-NL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Raportage Servicecontract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2552700</xdr:colOff>
          <xdr:row>2</xdr:row>
          <xdr:rowOff>107950</xdr:rowOff>
        </xdr:from>
        <xdr:to>
          <xdr:col>0</xdr:col>
          <xdr:colOff>4305300</xdr:colOff>
          <xdr:row>4</xdr:row>
          <xdr:rowOff>0</xdr:rowOff>
        </xdr:to>
        <xdr:sp macro="" textlink="">
          <xdr:nvSpPr>
            <xdr:cNvPr id="8195" name="Button 3" hidden="1">
              <a:extLst>
                <a:ext uri="{63B3BB69-23CF-44E3-9099-C40C66FF867C}">
                  <a14:compatExt spid="_x0000_s8195"/>
                </a:ext>
                <a:ext uri="{FF2B5EF4-FFF2-40B4-BE49-F238E27FC236}">
                  <a16:creationId xmlns:a16="http://schemas.microsoft.com/office/drawing/2014/main" id="{00000000-0008-0000-0300-00000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nl-NL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Tekeningen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2127250</xdr:colOff>
          <xdr:row>12</xdr:row>
          <xdr:rowOff>38100</xdr:rowOff>
        </xdr:from>
        <xdr:to>
          <xdr:col>2</xdr:col>
          <xdr:colOff>1790700</xdr:colOff>
          <xdr:row>13</xdr:row>
          <xdr:rowOff>69850</xdr:rowOff>
        </xdr:to>
        <xdr:sp macro="" textlink="">
          <xdr:nvSpPr>
            <xdr:cNvPr id="8196" name="Button 4" hidden="1">
              <a:extLst>
                <a:ext uri="{63B3BB69-23CF-44E3-9099-C40C66FF867C}">
                  <a14:compatExt spid="_x0000_s8196"/>
                </a:ext>
                <a:ext uri="{FF2B5EF4-FFF2-40B4-BE49-F238E27FC236}">
                  <a16:creationId xmlns:a16="http://schemas.microsoft.com/office/drawing/2014/main" id="{00000000-0008-0000-0300-000004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nl-NL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Kopiëren</a:t>
              </a:r>
            </a:p>
          </xdr:txBody>
        </xdr:sp>
        <xdr:clientData fPrintsWithSheet="0"/>
      </xdr:twoCellAnchor>
    </mc:Choice>
    <mc:Fallback/>
  </mc:AlternateContent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4DAA6B3-19F9-4A2B-90B1-92E8C7297B30}" name="Thema" displayName="Thema" ref="B1:D17" totalsRowShown="0" dataDxfId="14">
  <autoFilter ref="B1:D17" xr:uid="{64DAA6B3-19F9-4A2B-90B1-92E8C7297B30}"/>
  <tableColumns count="3">
    <tableColumn id="1" xr3:uid="{EF902F78-69C6-4CCA-8A6E-006C5EE880A3}" name="THEMA (Specialisme) " dataDxfId="13"/>
    <tableColumn id="2" xr3:uid="{F278411D-9630-46C5-96AC-66C15FC91AAD}" name="Kolom1" dataDxfId="12"/>
    <tableColumn id="3" xr3:uid="{ED26EAD8-0A40-437C-A553-AAAB32F1E0E6}" name="Identificatiecode" dataDxfId="1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C3281AA-7818-4B83-A6C7-7C7C1B518122}" name="Docsoort" displayName="Docsoort" ref="F1:G14" totalsRowShown="0" dataDxfId="10">
  <autoFilter ref="F1:G14" xr:uid="{8C3281AA-7818-4B83-A6C7-7C7C1B518122}"/>
  <tableColumns count="2">
    <tableColumn id="1" xr3:uid="{E2219C28-3631-4433-BC64-934CFE35CBB0}" name="DOC soort (optioneel)" dataDxfId="9"/>
    <tableColumn id="2" xr3:uid="{09087FF5-3853-47F7-9291-9D34A87278B1}" name="Kolom1" dataDxfId="8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06D8AD1-577A-4666-8EF8-F32675C92FE2}" name="Bouwlagen" displayName="Bouwlagen" ref="L1:M28" totalsRowShown="0" dataDxfId="7">
  <autoFilter ref="L1:M28" xr:uid="{E06D8AD1-577A-4666-8EF8-F32675C92FE2}"/>
  <tableColumns count="2">
    <tableColumn id="1" xr3:uid="{72C4A0F4-8ABD-45CE-B9F2-03B1335A36F6}" name="Bouwlaag" dataDxfId="6"/>
    <tableColumn id="2" xr3:uid="{F450BE55-C45D-44EF-97F8-D9579A1C226D}" name="Kolom1" dataDxfId="5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2FF6D7A-6C69-4DED-B048-474511255799}" name="Sub" displayName="Sub" ref="I1:J28" totalsRowShown="0">
  <autoFilter ref="I1:J28" xr:uid="{92FF6D7A-6C69-4DED-B048-474511255799}"/>
  <tableColumns count="2">
    <tableColumn id="1" xr3:uid="{FF5EDC26-0EAD-4AE5-B1AC-B24BB9550C52}" name="verfijning subthema (optie)" dataDxfId="4"/>
    <tableColumn id="2" xr3:uid="{28948134-0097-4E5F-85D1-2BC9039C2167}" name="Kolom1" dataDxfId="3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E540B346-3EA3-4685-A343-AE3E8F9EE56A}" name="Tabel5" displayName="Tabel5" ref="O1:P17" totalsRowShown="0" dataDxfId="2">
  <autoFilter ref="O1:P17" xr:uid="{E540B346-3EA3-4685-A343-AE3E8F9EE56A}"/>
  <tableColumns count="2">
    <tableColumn id="1" xr3:uid="{DD7C8EFE-10C4-47C1-9F4B-79E66D907FDD}" name="Beheers codes" dataDxfId="1"/>
    <tableColumn id="2" xr3:uid="{69D78113-6B33-4535-81E0-518D1D5BBF39}" name="Kolom1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8.xml"/><Relationship Id="rId5" Type="http://schemas.openxmlformats.org/officeDocument/2006/relationships/ctrlProp" Target="../ctrlProps/ctrlProp7.xml"/><Relationship Id="rId4" Type="http://schemas.openxmlformats.org/officeDocument/2006/relationships/ctrlProp" Target="../ctrlProps/ctrlProp6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11.xml"/><Relationship Id="rId5" Type="http://schemas.openxmlformats.org/officeDocument/2006/relationships/ctrlProp" Target="../ctrlProps/ctrlProp10.xml"/><Relationship Id="rId4" Type="http://schemas.openxmlformats.org/officeDocument/2006/relationships/ctrlProp" Target="../ctrlProps/ctrlProp9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CC446-20F1-4169-A5A1-71AA4D57B235}">
  <sheetPr codeName="Blad5">
    <pageSetUpPr fitToPage="1"/>
  </sheetPr>
  <dimension ref="A1:S96"/>
  <sheetViews>
    <sheetView showGridLines="0" showRowColHeaders="0" showRuler="0" view="pageLayout" topLeftCell="A34" zoomScale="84" zoomScaleNormal="53" zoomScalePageLayoutView="84" workbookViewId="0">
      <selection activeCell="A11" sqref="A11"/>
    </sheetView>
  </sheetViews>
  <sheetFormatPr defaultRowHeight="14.5" x14ac:dyDescent="0.35"/>
  <cols>
    <col min="1" max="1" width="37.81640625" customWidth="1"/>
    <col min="2" max="2" width="18.81640625" customWidth="1"/>
    <col min="3" max="3" width="50.54296875" customWidth="1"/>
    <col min="4" max="4" width="18.1796875" style="124" customWidth="1"/>
    <col min="5" max="5" width="44.81640625" customWidth="1"/>
    <col min="6" max="6" width="59.54296875" style="124" customWidth="1"/>
    <col min="7" max="7" width="36" style="125" customWidth="1"/>
    <col min="11" max="11" width="13.26953125" customWidth="1"/>
  </cols>
  <sheetData>
    <row r="1" spans="1:7" s="82" customFormat="1" ht="26" x14ac:dyDescent="0.6">
      <c r="A1" s="129" t="s">
        <v>382</v>
      </c>
      <c r="B1" s="129"/>
      <c r="C1" s="161"/>
      <c r="D1" s="130"/>
      <c r="E1" s="131" t="s">
        <v>221</v>
      </c>
      <c r="F1" s="132"/>
      <c r="G1" s="126"/>
    </row>
    <row r="2" spans="1:7" s="134" customFormat="1" ht="18.5" x14ac:dyDescent="0.45">
      <c r="A2" s="133"/>
      <c r="B2" s="133"/>
      <c r="D2" s="135"/>
      <c r="F2" s="135"/>
      <c r="G2" s="136"/>
    </row>
    <row r="3" spans="1:7" s="138" customFormat="1" ht="23.5" x14ac:dyDescent="0.55000000000000004">
      <c r="A3" s="137" t="s">
        <v>383</v>
      </c>
      <c r="B3" s="137"/>
      <c r="D3" s="139"/>
      <c r="F3" s="139"/>
      <c r="G3" s="140"/>
    </row>
    <row r="4" spans="1:7" s="138" customFormat="1" ht="23.5" x14ac:dyDescent="0.55000000000000004">
      <c r="A4" s="137" t="s">
        <v>384</v>
      </c>
      <c r="B4" s="137"/>
      <c r="C4" s="141" t="s">
        <v>221</v>
      </c>
      <c r="D4" s="139"/>
      <c r="F4" s="139"/>
      <c r="G4" s="140"/>
    </row>
    <row r="5" spans="1:7" s="134" customFormat="1" ht="18.5" x14ac:dyDescent="0.45">
      <c r="A5" s="133"/>
      <c r="B5" s="133"/>
      <c r="C5" s="103"/>
      <c r="D5" s="135"/>
      <c r="F5" s="135"/>
      <c r="G5" s="136"/>
    </row>
    <row r="6" spans="1:7" s="85" customFormat="1" ht="17.5" x14ac:dyDescent="0.35">
      <c r="A6" s="83" t="s">
        <v>222</v>
      </c>
      <c r="B6" s="83"/>
      <c r="D6" s="84"/>
      <c r="F6" s="84"/>
      <c r="G6" s="84"/>
    </row>
    <row r="7" spans="1:7" s="85" customFormat="1" ht="17.5" x14ac:dyDescent="0.35">
      <c r="A7" s="83" t="s">
        <v>223</v>
      </c>
      <c r="B7" s="83"/>
      <c r="D7" s="84"/>
      <c r="F7" s="84"/>
      <c r="G7" s="84"/>
    </row>
    <row r="8" spans="1:7" s="85" customFormat="1" ht="17.5" x14ac:dyDescent="0.35">
      <c r="A8" s="85" t="s">
        <v>224</v>
      </c>
      <c r="D8" s="84"/>
      <c r="F8" s="84"/>
      <c r="G8" s="84"/>
    </row>
    <row r="9" spans="1:7" s="85" customFormat="1" ht="17.5" x14ac:dyDescent="0.35">
      <c r="A9" s="85" t="s">
        <v>225</v>
      </c>
      <c r="D9" s="84"/>
      <c r="F9" s="84"/>
      <c r="G9" s="84"/>
    </row>
    <row r="10" spans="1:7" s="85" customFormat="1" ht="17.5" x14ac:dyDescent="0.35">
      <c r="A10" s="88" t="s">
        <v>226</v>
      </c>
      <c r="B10" s="88"/>
      <c r="C10" s="88"/>
      <c r="D10" s="84"/>
      <c r="F10" s="84"/>
      <c r="G10" s="84"/>
    </row>
    <row r="11" spans="1:7" s="85" customFormat="1" ht="17.5" x14ac:dyDescent="0.35">
      <c r="A11" s="85" t="s">
        <v>227</v>
      </c>
      <c r="D11" s="84"/>
      <c r="F11" s="84"/>
      <c r="G11" s="84"/>
    </row>
    <row r="12" spans="1:7" s="85" customFormat="1" ht="17.5" x14ac:dyDescent="0.35">
      <c r="D12" s="84"/>
      <c r="F12" s="84"/>
      <c r="G12" s="84"/>
    </row>
    <row r="13" spans="1:7" s="85" customFormat="1" ht="17.5" x14ac:dyDescent="0.35">
      <c r="D13" s="84"/>
      <c r="F13" s="84"/>
      <c r="G13" s="84"/>
    </row>
    <row r="14" spans="1:7" s="93" customFormat="1" ht="23" x14ac:dyDescent="0.5">
      <c r="A14" s="89" t="s">
        <v>228</v>
      </c>
      <c r="B14" s="90"/>
      <c r="C14" s="90"/>
      <c r="D14" s="91"/>
      <c r="E14" s="90"/>
      <c r="F14" s="91"/>
      <c r="G14" s="92"/>
    </row>
    <row r="15" spans="1:7" s="85" customFormat="1" ht="17.5" x14ac:dyDescent="0.35">
      <c r="A15" s="94" t="s">
        <v>229</v>
      </c>
      <c r="B15" s="95"/>
      <c r="C15" s="94" t="s">
        <v>230</v>
      </c>
      <c r="D15" s="95"/>
      <c r="E15" s="95" t="s">
        <v>0</v>
      </c>
      <c r="F15" s="84"/>
      <c r="G15" s="84"/>
    </row>
    <row r="16" spans="1:7" s="88" customFormat="1" ht="17.5" x14ac:dyDescent="0.35">
      <c r="A16" s="94" t="s">
        <v>231</v>
      </c>
      <c r="B16" s="95" t="s">
        <v>232</v>
      </c>
      <c r="C16" s="94" t="s">
        <v>233</v>
      </c>
      <c r="D16" s="95" t="s">
        <v>234</v>
      </c>
      <c r="E16" s="95" t="s">
        <v>3</v>
      </c>
      <c r="F16" s="84"/>
      <c r="G16" s="96"/>
    </row>
    <row r="17" spans="1:7" s="85" customFormat="1" ht="17.5" x14ac:dyDescent="0.35">
      <c r="A17" s="94"/>
      <c r="B17" s="95"/>
      <c r="C17" s="94" t="s">
        <v>235</v>
      </c>
      <c r="D17" s="95" t="s">
        <v>236</v>
      </c>
      <c r="E17" s="95" t="s">
        <v>6</v>
      </c>
      <c r="G17" s="84"/>
    </row>
    <row r="18" spans="1:7" s="85" customFormat="1" ht="17.5" x14ac:dyDescent="0.35">
      <c r="A18" s="94"/>
      <c r="B18" s="95"/>
      <c r="C18" s="94" t="s">
        <v>237</v>
      </c>
      <c r="D18" s="95" t="s">
        <v>8</v>
      </c>
      <c r="E18" s="95" t="s">
        <v>9</v>
      </c>
      <c r="G18" s="84"/>
    </row>
    <row r="19" spans="1:7" s="85" customFormat="1" ht="17.5" x14ac:dyDescent="0.35">
      <c r="A19" s="94"/>
      <c r="B19" s="95"/>
      <c r="C19" s="97" t="s">
        <v>238</v>
      </c>
      <c r="D19" s="98" t="s">
        <v>186</v>
      </c>
      <c r="E19" s="98" t="s">
        <v>187</v>
      </c>
    </row>
    <row r="20" spans="1:7" s="85" customFormat="1" ht="17.5" x14ac:dyDescent="0.35">
      <c r="A20" s="94" t="s">
        <v>239</v>
      </c>
      <c r="B20" s="95" t="s">
        <v>73</v>
      </c>
      <c r="C20" s="94" t="s">
        <v>240</v>
      </c>
      <c r="D20" s="95" t="s">
        <v>241</v>
      </c>
      <c r="E20" s="95" t="s">
        <v>12</v>
      </c>
    </row>
    <row r="21" spans="1:7" s="85" customFormat="1" ht="17.5" x14ac:dyDescent="0.35">
      <c r="A21" s="94"/>
      <c r="B21" s="95"/>
      <c r="C21" s="97" t="s">
        <v>242</v>
      </c>
      <c r="D21" s="98" t="s">
        <v>243</v>
      </c>
      <c r="E21" s="98" t="s">
        <v>15</v>
      </c>
    </row>
    <row r="22" spans="1:7" s="85" customFormat="1" ht="17.5" x14ac:dyDescent="0.35">
      <c r="A22" s="94"/>
      <c r="B22" s="95"/>
      <c r="C22" s="97" t="s">
        <v>244</v>
      </c>
      <c r="D22" s="98" t="s">
        <v>245</v>
      </c>
      <c r="E22" s="98" t="s">
        <v>18</v>
      </c>
      <c r="F22" s="99"/>
      <c r="G22" s="85" t="s">
        <v>221</v>
      </c>
    </row>
    <row r="23" spans="1:7" s="85" customFormat="1" ht="17.5" x14ac:dyDescent="0.35">
      <c r="A23" s="94"/>
      <c r="B23" s="95"/>
      <c r="C23" s="94" t="s">
        <v>246</v>
      </c>
      <c r="D23" s="95" t="s">
        <v>247</v>
      </c>
      <c r="E23" s="95" t="s">
        <v>21</v>
      </c>
      <c r="F23" s="99"/>
    </row>
    <row r="24" spans="1:7" s="85" customFormat="1" ht="17.5" x14ac:dyDescent="0.35">
      <c r="A24" s="94" t="s">
        <v>248</v>
      </c>
      <c r="B24" s="95" t="s">
        <v>249</v>
      </c>
      <c r="C24" s="142" t="s">
        <v>250</v>
      </c>
      <c r="D24" s="143" t="s">
        <v>23</v>
      </c>
      <c r="E24" s="143" t="s">
        <v>83</v>
      </c>
      <c r="F24" s="84"/>
      <c r="G24" s="99"/>
    </row>
    <row r="25" spans="1:7" s="85" customFormat="1" ht="17.5" x14ac:dyDescent="0.35">
      <c r="A25" s="94"/>
      <c r="B25" s="144"/>
      <c r="C25" s="94" t="s">
        <v>251</v>
      </c>
      <c r="D25" s="95" t="s">
        <v>252</v>
      </c>
      <c r="E25" s="95" t="s">
        <v>26</v>
      </c>
      <c r="F25" s="84"/>
      <c r="G25" s="99"/>
    </row>
    <row r="26" spans="1:7" s="85" customFormat="1" ht="17.5" x14ac:dyDescent="0.35">
      <c r="A26" s="94"/>
      <c r="B26" s="144"/>
      <c r="C26" s="94" t="s">
        <v>253</v>
      </c>
      <c r="D26" s="95" t="s">
        <v>28</v>
      </c>
      <c r="E26" s="95" t="s">
        <v>29</v>
      </c>
      <c r="F26" s="84"/>
      <c r="G26" s="84"/>
    </row>
    <row r="27" spans="1:7" s="85" customFormat="1" ht="17.5" x14ac:dyDescent="0.35">
      <c r="A27" s="94"/>
      <c r="B27" s="144"/>
      <c r="C27" s="94" t="s">
        <v>254</v>
      </c>
      <c r="D27" s="95" t="s">
        <v>255</v>
      </c>
      <c r="E27" s="95" t="s">
        <v>32</v>
      </c>
      <c r="F27" s="84"/>
      <c r="G27" s="84"/>
    </row>
    <row r="28" spans="1:7" s="85" customFormat="1" ht="17.5" x14ac:dyDescent="0.35">
      <c r="A28" s="94" t="s">
        <v>256</v>
      </c>
      <c r="B28" s="144" t="s">
        <v>257</v>
      </c>
      <c r="C28" s="145" t="s">
        <v>33</v>
      </c>
      <c r="D28" s="95" t="s">
        <v>258</v>
      </c>
      <c r="E28" s="95" t="s">
        <v>35</v>
      </c>
      <c r="F28" s="84"/>
      <c r="G28" s="84"/>
    </row>
    <row r="29" spans="1:7" s="85" customFormat="1" ht="17.5" x14ac:dyDescent="0.35">
      <c r="A29" s="94"/>
      <c r="B29" s="144"/>
      <c r="C29" s="94" t="s">
        <v>259</v>
      </c>
      <c r="D29" s="95" t="s">
        <v>260</v>
      </c>
      <c r="E29" s="95" t="s">
        <v>38</v>
      </c>
      <c r="F29" s="84"/>
      <c r="G29" s="84"/>
    </row>
    <row r="30" spans="1:7" s="85" customFormat="1" ht="16.5" customHeight="1" x14ac:dyDescent="0.35">
      <c r="A30" s="94"/>
      <c r="B30" s="144"/>
      <c r="C30" s="94" t="s">
        <v>261</v>
      </c>
      <c r="D30" s="95" t="s">
        <v>262</v>
      </c>
      <c r="E30" s="95" t="s">
        <v>175</v>
      </c>
      <c r="F30" s="84"/>
      <c r="G30" s="84"/>
    </row>
    <row r="31" spans="1:7" s="85" customFormat="1" ht="17.5" x14ac:dyDescent="0.35">
      <c r="B31" s="84"/>
      <c r="C31" s="88"/>
      <c r="D31" s="96"/>
      <c r="E31" s="96"/>
      <c r="F31" s="84"/>
      <c r="G31" s="84"/>
    </row>
    <row r="32" spans="1:7" s="85" customFormat="1" ht="17.5" x14ac:dyDescent="0.35">
      <c r="D32" s="84"/>
      <c r="F32" s="84"/>
      <c r="G32" s="84"/>
    </row>
    <row r="33" spans="1:7" s="100" customFormat="1" ht="25" x14ac:dyDescent="0.5">
      <c r="A33" s="118" t="s">
        <v>263</v>
      </c>
      <c r="C33" s="101" t="s">
        <v>221</v>
      </c>
      <c r="D33" s="102"/>
      <c r="E33" s="102"/>
      <c r="F33" s="128"/>
      <c r="G33" s="128"/>
    </row>
    <row r="34" spans="1:7" s="85" customFormat="1" ht="17.5" x14ac:dyDescent="0.35">
      <c r="A34" s="146" t="s">
        <v>385</v>
      </c>
      <c r="D34" s="84"/>
      <c r="G34" s="84"/>
    </row>
    <row r="35" spans="1:7" s="85" customFormat="1" ht="17.5" x14ac:dyDescent="0.35">
      <c r="A35" s="162" t="s">
        <v>386</v>
      </c>
      <c r="B35" s="86"/>
      <c r="C35" s="86"/>
      <c r="D35" s="87"/>
      <c r="E35" s="86"/>
      <c r="F35" s="86"/>
      <c r="G35" s="87"/>
    </row>
    <row r="36" spans="1:7" s="85" customFormat="1" ht="16.75" customHeight="1" x14ac:dyDescent="0.35">
      <c r="A36" s="146" t="s">
        <v>264</v>
      </c>
      <c r="D36" s="84"/>
      <c r="G36" s="84" t="s">
        <v>221</v>
      </c>
    </row>
    <row r="37" spans="1:7" s="85" customFormat="1" ht="17.5" x14ac:dyDescent="0.35">
      <c r="A37" s="85" t="s">
        <v>265</v>
      </c>
      <c r="D37" s="84"/>
      <c r="G37" s="94" t="s">
        <v>266</v>
      </c>
    </row>
    <row r="38" spans="1:7" s="85" customFormat="1" ht="17.5" x14ac:dyDescent="0.35">
      <c r="A38" s="85" t="s">
        <v>267</v>
      </c>
      <c r="D38" s="84"/>
      <c r="G38" s="104" t="s">
        <v>268</v>
      </c>
    </row>
    <row r="39" spans="1:7" s="85" customFormat="1" ht="17.5" x14ac:dyDescent="0.35">
      <c r="A39" s="85" t="s">
        <v>269</v>
      </c>
      <c r="D39" s="84"/>
      <c r="G39" s="94" t="s">
        <v>270</v>
      </c>
    </row>
    <row r="40" spans="1:7" s="85" customFormat="1" ht="17.5" x14ac:dyDescent="0.35">
      <c r="D40" s="84"/>
      <c r="G40" s="94" t="s">
        <v>271</v>
      </c>
    </row>
    <row r="41" spans="1:7" s="85" customFormat="1" ht="17.5" x14ac:dyDescent="0.35">
      <c r="A41" s="88" t="s">
        <v>272</v>
      </c>
      <c r="B41" s="88"/>
      <c r="C41" s="88"/>
      <c r="D41" s="96"/>
      <c r="E41" s="88"/>
      <c r="G41" s="104" t="s">
        <v>273</v>
      </c>
    </row>
    <row r="42" spans="1:7" s="85" customFormat="1" ht="17.5" x14ac:dyDescent="0.35">
      <c r="D42" s="84"/>
      <c r="G42" s="104" t="s">
        <v>274</v>
      </c>
    </row>
    <row r="43" spans="1:7" s="85" customFormat="1" ht="18" x14ac:dyDescent="0.4">
      <c r="A43" s="103" t="s">
        <v>275</v>
      </c>
      <c r="C43" s="85" t="s">
        <v>276</v>
      </c>
      <c r="D43" s="84"/>
      <c r="E43" s="86" t="s">
        <v>387</v>
      </c>
      <c r="F43" s="86"/>
      <c r="G43" s="104" t="s">
        <v>277</v>
      </c>
    </row>
    <row r="44" spans="1:7" s="85" customFormat="1" ht="17.5" x14ac:dyDescent="0.35">
      <c r="A44" s="85" t="s">
        <v>278</v>
      </c>
      <c r="C44" s="85" t="s">
        <v>279</v>
      </c>
      <c r="D44" s="84"/>
      <c r="G44" s="104" t="s">
        <v>280</v>
      </c>
    </row>
    <row r="45" spans="1:7" s="85" customFormat="1" ht="17.5" x14ac:dyDescent="0.35">
      <c r="A45" s="85" t="s">
        <v>281</v>
      </c>
      <c r="C45" s="85" t="s">
        <v>282</v>
      </c>
      <c r="G45" s="104" t="s">
        <v>283</v>
      </c>
    </row>
    <row r="46" spans="1:7" s="85" customFormat="1" ht="17.5" x14ac:dyDescent="0.35">
      <c r="C46" s="85" t="s">
        <v>221</v>
      </c>
      <c r="D46" s="84"/>
      <c r="G46" s="104" t="s">
        <v>284</v>
      </c>
    </row>
    <row r="47" spans="1:7" s="85" customFormat="1" ht="20" x14ac:dyDescent="0.4">
      <c r="A47" s="147" t="s">
        <v>285</v>
      </c>
      <c r="B47" s="88"/>
      <c r="C47" s="88"/>
      <c r="D47" s="84"/>
      <c r="G47" s="105" t="s">
        <v>286</v>
      </c>
    </row>
    <row r="48" spans="1:7" s="85" customFormat="1" ht="17.5" x14ac:dyDescent="0.35">
      <c r="A48" s="85" t="s">
        <v>287</v>
      </c>
      <c r="D48" s="106" t="s">
        <v>221</v>
      </c>
      <c r="E48" s="88"/>
      <c r="F48" s="88"/>
      <c r="G48" s="84"/>
    </row>
    <row r="49" spans="1:19" s="85" customFormat="1" ht="17.5" x14ac:dyDescent="0.35">
      <c r="A49" s="114" t="s">
        <v>288</v>
      </c>
      <c r="B49" s="122"/>
      <c r="C49" s="122"/>
      <c r="D49" s="148"/>
      <c r="E49" s="149"/>
      <c r="F49" s="107"/>
    </row>
    <row r="50" spans="1:19" s="85" customFormat="1" ht="18" customHeight="1" x14ac:dyDescent="0.4">
      <c r="A50" s="122" t="s">
        <v>289</v>
      </c>
      <c r="B50" s="122"/>
      <c r="C50" s="122"/>
      <c r="D50" s="148"/>
      <c r="E50" s="149"/>
      <c r="F50" s="107"/>
      <c r="G50" s="108" t="s">
        <v>290</v>
      </c>
      <c r="H50" s="109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7"/>
    </row>
    <row r="51" spans="1:19" s="107" customFormat="1" ht="17.5" x14ac:dyDescent="0.35">
      <c r="A51" s="150" t="s">
        <v>291</v>
      </c>
      <c r="B51" s="114"/>
      <c r="C51" s="114"/>
      <c r="D51" s="151"/>
      <c r="E51" s="152"/>
      <c r="F51" s="153"/>
      <c r="G51" s="110" t="s">
        <v>99</v>
      </c>
      <c r="H51" s="110" t="s">
        <v>69</v>
      </c>
    </row>
    <row r="52" spans="1:19" s="107" customFormat="1" ht="17.5" x14ac:dyDescent="0.35">
      <c r="A52" s="114"/>
      <c r="B52" s="122"/>
      <c r="C52" s="122"/>
      <c r="D52" s="148"/>
      <c r="E52" s="149"/>
      <c r="F52" s="85"/>
      <c r="G52" s="110" t="s">
        <v>292</v>
      </c>
      <c r="H52" s="110" t="s">
        <v>293</v>
      </c>
    </row>
    <row r="53" spans="1:19" s="85" customFormat="1" ht="18" x14ac:dyDescent="0.4">
      <c r="A53" s="103" t="s">
        <v>294</v>
      </c>
      <c r="D53" s="85" t="s">
        <v>221</v>
      </c>
      <c r="E53" s="116"/>
      <c r="G53" s="111" t="s">
        <v>295</v>
      </c>
      <c r="H53" s="112" t="s">
        <v>296</v>
      </c>
    </row>
    <row r="54" spans="1:19" s="85" customFormat="1" ht="17.5" x14ac:dyDescent="0.35">
      <c r="A54" s="85" t="s">
        <v>297</v>
      </c>
      <c r="D54" s="85" t="s">
        <v>298</v>
      </c>
      <c r="F54" s="107"/>
      <c r="G54" s="88" t="s">
        <v>275</v>
      </c>
      <c r="H54" s="88"/>
    </row>
    <row r="55" spans="1:19" s="85" customFormat="1" ht="17.5" x14ac:dyDescent="0.35">
      <c r="G55" s="110" t="s">
        <v>159</v>
      </c>
      <c r="H55" s="110" t="s">
        <v>193</v>
      </c>
    </row>
    <row r="56" spans="1:19" s="85" customFormat="1" ht="17.5" x14ac:dyDescent="0.35">
      <c r="G56" s="110" t="s">
        <v>164</v>
      </c>
      <c r="H56" s="110" t="s">
        <v>198</v>
      </c>
    </row>
    <row r="57" spans="1:19" s="85" customFormat="1" ht="17.5" x14ac:dyDescent="0.35"/>
    <row r="58" spans="1:19" s="100" customFormat="1" ht="25" x14ac:dyDescent="0.5">
      <c r="A58" s="118" t="s">
        <v>299</v>
      </c>
      <c r="D58" s="102" t="s">
        <v>221</v>
      </c>
      <c r="E58" s="102"/>
      <c r="F58" s="113"/>
      <c r="G58" s="102"/>
    </row>
    <row r="59" spans="1:19" s="85" customFormat="1" ht="17.5" x14ac:dyDescent="0.35">
      <c r="A59" s="150" t="s">
        <v>300</v>
      </c>
      <c r="B59" s="122"/>
      <c r="C59" s="122"/>
      <c r="D59" s="148"/>
      <c r="E59" s="149"/>
    </row>
    <row r="60" spans="1:19" s="85" customFormat="1" ht="18" customHeight="1" x14ac:dyDescent="0.35">
      <c r="A60" s="114"/>
      <c r="B60" s="107"/>
      <c r="C60" s="107"/>
      <c r="D60" s="107"/>
      <c r="E60" s="107"/>
      <c r="F60" s="107"/>
      <c r="G60" s="88"/>
    </row>
    <row r="61" spans="1:19" s="85" customFormat="1" ht="18" customHeight="1" x14ac:dyDescent="0.4">
      <c r="A61" s="115" t="s">
        <v>275</v>
      </c>
      <c r="B61" s="88"/>
      <c r="C61" s="85" t="s">
        <v>301</v>
      </c>
      <c r="E61" s="116"/>
      <c r="F61" s="115" t="s">
        <v>302</v>
      </c>
    </row>
    <row r="62" spans="1:19" s="107" customFormat="1" ht="17.5" x14ac:dyDescent="0.35">
      <c r="A62" s="88" t="s">
        <v>303</v>
      </c>
      <c r="B62" s="88"/>
      <c r="C62" s="85" t="s">
        <v>304</v>
      </c>
      <c r="D62" s="85"/>
      <c r="E62" s="85"/>
      <c r="F62" s="88" t="s">
        <v>305</v>
      </c>
      <c r="G62" s="117"/>
    </row>
    <row r="63" spans="1:19" s="107" customFormat="1" ht="17.5" x14ac:dyDescent="0.35">
      <c r="A63" s="85" t="s">
        <v>306</v>
      </c>
      <c r="B63" s="88"/>
      <c r="C63" s="88" t="s">
        <v>307</v>
      </c>
      <c r="D63" s="85"/>
      <c r="E63" s="85"/>
      <c r="F63" s="88" t="s">
        <v>308</v>
      </c>
      <c r="G63" s="96"/>
      <c r="H63" s="109"/>
    </row>
    <row r="64" spans="1:19" s="107" customFormat="1" ht="17.5" x14ac:dyDescent="0.35">
      <c r="A64" s="88"/>
      <c r="B64" s="88"/>
      <c r="C64" s="85"/>
      <c r="D64" s="85"/>
      <c r="E64" s="85"/>
      <c r="F64" s="88"/>
      <c r="G64" s="96"/>
      <c r="H64" s="109"/>
    </row>
    <row r="65" spans="1:9" s="85" customFormat="1" ht="17.5" x14ac:dyDescent="0.35">
      <c r="F65" s="84"/>
      <c r="G65" s="96"/>
      <c r="H65" s="88"/>
    </row>
    <row r="66" spans="1:9" s="100" customFormat="1" ht="25" x14ac:dyDescent="0.5">
      <c r="A66" s="118" t="s">
        <v>309</v>
      </c>
      <c r="B66" s="118"/>
      <c r="C66" s="118"/>
      <c r="D66" s="119"/>
      <c r="E66" s="118"/>
      <c r="F66" s="119"/>
      <c r="G66" s="120"/>
      <c r="H66" s="102"/>
    </row>
    <row r="67" spans="1:9" s="85" customFormat="1" ht="18" x14ac:dyDescent="0.4">
      <c r="C67" s="103"/>
      <c r="D67" s="84"/>
      <c r="F67" s="84"/>
      <c r="G67" s="84"/>
    </row>
    <row r="68" spans="1:9" s="103" customFormat="1" ht="18" x14ac:dyDescent="0.4">
      <c r="A68" s="121" t="s">
        <v>310</v>
      </c>
      <c r="B68" s="85"/>
      <c r="E68" s="121" t="s">
        <v>311</v>
      </c>
      <c r="F68" s="122"/>
      <c r="G68" s="123"/>
    </row>
    <row r="69" spans="1:9" s="85" customFormat="1" ht="17.5" x14ac:dyDescent="0.35">
      <c r="A69" s="94" t="s">
        <v>312</v>
      </c>
      <c r="B69" s="95" t="s">
        <v>388</v>
      </c>
      <c r="C69" s="94" t="s">
        <v>324</v>
      </c>
      <c r="D69" s="95" t="s">
        <v>325</v>
      </c>
      <c r="E69" s="154" t="s">
        <v>74</v>
      </c>
      <c r="F69" s="155" t="s">
        <v>313</v>
      </c>
      <c r="G69" s="84"/>
    </row>
    <row r="70" spans="1:9" s="85" customFormat="1" ht="17.5" x14ac:dyDescent="0.35">
      <c r="A70" s="94" t="s">
        <v>367</v>
      </c>
      <c r="B70" s="95" t="s">
        <v>368</v>
      </c>
      <c r="C70" s="94" t="s">
        <v>328</v>
      </c>
      <c r="D70" s="95" t="s">
        <v>329</v>
      </c>
      <c r="E70" s="154" t="s">
        <v>75</v>
      </c>
      <c r="F70" s="155" t="s">
        <v>316</v>
      </c>
      <c r="G70" s="84"/>
    </row>
    <row r="71" spans="1:9" s="85" customFormat="1" ht="17.5" x14ac:dyDescent="0.35">
      <c r="A71" s="94" t="s">
        <v>369</v>
      </c>
      <c r="B71" s="95" t="s">
        <v>370</v>
      </c>
      <c r="C71" s="94" t="s">
        <v>332</v>
      </c>
      <c r="D71" s="95" t="s">
        <v>333</v>
      </c>
      <c r="E71" s="154" t="s">
        <v>76</v>
      </c>
      <c r="F71" s="155" t="s">
        <v>319</v>
      </c>
    </row>
    <row r="72" spans="1:9" s="85" customFormat="1" ht="17.5" x14ac:dyDescent="0.35">
      <c r="A72" s="94" t="s">
        <v>314</v>
      </c>
      <c r="B72" s="95" t="s">
        <v>315</v>
      </c>
      <c r="C72" s="156" t="s">
        <v>335</v>
      </c>
      <c r="D72" s="95" t="s">
        <v>336</v>
      </c>
      <c r="E72" s="154" t="s">
        <v>322</v>
      </c>
      <c r="F72" s="155" t="s">
        <v>323</v>
      </c>
      <c r="G72" s="84"/>
    </row>
    <row r="73" spans="1:9" s="85" customFormat="1" ht="17.5" x14ac:dyDescent="0.35">
      <c r="A73" s="94" t="s">
        <v>317</v>
      </c>
      <c r="B73" s="95" t="s">
        <v>318</v>
      </c>
      <c r="C73" s="156" t="s">
        <v>338</v>
      </c>
      <c r="D73" s="95" t="s">
        <v>339</v>
      </c>
      <c r="E73" s="154" t="s">
        <v>326</v>
      </c>
      <c r="F73" s="155" t="s">
        <v>327</v>
      </c>
    </row>
    <row r="74" spans="1:9" s="85" customFormat="1" ht="17.5" x14ac:dyDescent="0.35">
      <c r="A74" s="94" t="s">
        <v>371</v>
      </c>
      <c r="B74" s="95" t="s">
        <v>372</v>
      </c>
      <c r="C74" s="156" t="s">
        <v>68</v>
      </c>
      <c r="D74" s="95" t="s">
        <v>340</v>
      </c>
      <c r="E74" s="154" t="s">
        <v>330</v>
      </c>
      <c r="F74" s="155" t="s">
        <v>331</v>
      </c>
      <c r="H74" s="83"/>
      <c r="I74" s="83"/>
    </row>
    <row r="75" spans="1:9" s="85" customFormat="1" ht="17.5" x14ac:dyDescent="0.35">
      <c r="A75" s="94" t="s">
        <v>373</v>
      </c>
      <c r="B75" s="95" t="s">
        <v>374</v>
      </c>
      <c r="C75" s="157" t="s">
        <v>183</v>
      </c>
      <c r="D75" s="98" t="s">
        <v>341</v>
      </c>
      <c r="E75" s="154" t="s">
        <v>71</v>
      </c>
      <c r="F75" s="155" t="s">
        <v>334</v>
      </c>
      <c r="G75" s="84"/>
      <c r="I75" s="84"/>
    </row>
    <row r="76" spans="1:9" s="85" customFormat="1" ht="17.5" x14ac:dyDescent="0.35">
      <c r="A76" s="94" t="s">
        <v>320</v>
      </c>
      <c r="B76" s="95" t="s">
        <v>321</v>
      </c>
      <c r="C76" s="156" t="s">
        <v>342</v>
      </c>
      <c r="D76" s="95" t="s">
        <v>343</v>
      </c>
      <c r="E76" s="154" t="s">
        <v>72</v>
      </c>
      <c r="F76" s="155" t="s">
        <v>337</v>
      </c>
      <c r="G76" s="84"/>
      <c r="I76" s="84"/>
    </row>
    <row r="77" spans="1:9" s="85" customFormat="1" ht="17.5" x14ac:dyDescent="0.35">
      <c r="F77" s="84"/>
      <c r="G77" s="84"/>
    </row>
    <row r="78" spans="1:9" s="85" customFormat="1" ht="17.5" x14ac:dyDescent="0.35">
      <c r="F78" s="84"/>
      <c r="G78" s="84"/>
    </row>
    <row r="79" spans="1:9" s="85" customFormat="1" ht="17.5" x14ac:dyDescent="0.35">
      <c r="C79"/>
      <c r="D79" s="124"/>
      <c r="E79"/>
      <c r="F79" s="124"/>
      <c r="G79" s="84"/>
    </row>
    <row r="80" spans="1:9" s="85" customFormat="1" ht="17.5" x14ac:dyDescent="0.35">
      <c r="C80"/>
      <c r="D80" s="124"/>
      <c r="E80"/>
      <c r="F80" s="124"/>
      <c r="G80" s="84"/>
    </row>
    <row r="82" spans="1:7" ht="12.65" customHeight="1" x14ac:dyDescent="0.35"/>
    <row r="83" spans="1:7" s="82" customFormat="1" ht="24.75" customHeight="1" x14ac:dyDescent="0.6">
      <c r="A83" s="118" t="s">
        <v>344</v>
      </c>
      <c r="B83" s="118"/>
      <c r="C83" s="118"/>
      <c r="D83" s="119"/>
      <c r="E83" s="118"/>
      <c r="F83" s="119"/>
      <c r="G83" s="126"/>
    </row>
    <row r="84" spans="1:7" ht="12.65" customHeight="1" x14ac:dyDescent="0.35">
      <c r="A84" s="85"/>
      <c r="B84" s="85"/>
      <c r="C84" s="85"/>
      <c r="D84" s="84"/>
      <c r="E84" s="85"/>
      <c r="F84" s="85"/>
    </row>
    <row r="85" spans="1:7" s="85" customFormat="1" ht="17.5" x14ac:dyDescent="0.35">
      <c r="A85" s="158" t="s">
        <v>57</v>
      </c>
      <c r="B85" s="159" t="s">
        <v>345</v>
      </c>
      <c r="C85" s="158" t="s">
        <v>346</v>
      </c>
      <c r="D85" s="159" t="s">
        <v>347</v>
      </c>
      <c r="G85" s="84"/>
    </row>
    <row r="86" spans="1:7" s="85" customFormat="1" ht="17.5" x14ac:dyDescent="0.35">
      <c r="A86" s="158" t="s">
        <v>348</v>
      </c>
      <c r="B86" s="159" t="s">
        <v>349</v>
      </c>
      <c r="C86" s="158" t="s">
        <v>70</v>
      </c>
      <c r="D86" s="159" t="s">
        <v>350</v>
      </c>
      <c r="G86" s="84"/>
    </row>
    <row r="87" spans="1:7" s="85" customFormat="1" ht="17.5" x14ac:dyDescent="0.35">
      <c r="A87" s="158" t="s">
        <v>351</v>
      </c>
      <c r="B87" s="159" t="s">
        <v>352</v>
      </c>
      <c r="C87" s="158" t="s">
        <v>98</v>
      </c>
      <c r="D87" s="159" t="s">
        <v>353</v>
      </c>
      <c r="G87" s="84"/>
    </row>
    <row r="88" spans="1:7" s="85" customFormat="1" ht="17.5" x14ac:dyDescent="0.35">
      <c r="A88" s="158" t="s">
        <v>60</v>
      </c>
      <c r="B88" s="159" t="s">
        <v>354</v>
      </c>
      <c r="C88" s="158" t="s">
        <v>64</v>
      </c>
      <c r="D88" s="159" t="s">
        <v>355</v>
      </c>
      <c r="G88" s="84"/>
    </row>
    <row r="89" spans="1:7" s="85" customFormat="1" ht="17.5" x14ac:dyDescent="0.35">
      <c r="A89" s="158" t="s">
        <v>356</v>
      </c>
      <c r="B89" s="159" t="s">
        <v>357</v>
      </c>
      <c r="C89" s="158" t="s">
        <v>358</v>
      </c>
      <c r="D89" s="159" t="s">
        <v>359</v>
      </c>
      <c r="G89" s="84"/>
    </row>
    <row r="90" spans="1:7" s="85" customFormat="1" ht="17.5" x14ac:dyDescent="0.35">
      <c r="A90" s="110" t="s">
        <v>360</v>
      </c>
      <c r="B90" s="127" t="s">
        <v>361</v>
      </c>
      <c r="C90" s="158" t="s">
        <v>362</v>
      </c>
      <c r="D90" s="159" t="s">
        <v>363</v>
      </c>
      <c r="G90" s="84"/>
    </row>
    <row r="91" spans="1:7" s="85" customFormat="1" ht="17.5" x14ac:dyDescent="0.35">
      <c r="A91" s="158" t="s">
        <v>62</v>
      </c>
      <c r="B91" s="159" t="s">
        <v>364</v>
      </c>
      <c r="C91"/>
      <c r="D91" s="124"/>
      <c r="G91" s="84"/>
    </row>
    <row r="92" spans="1:7" s="85" customFormat="1" ht="17.5" x14ac:dyDescent="0.35">
      <c r="C92"/>
      <c r="D92" s="124"/>
      <c r="G92" s="84"/>
    </row>
    <row r="93" spans="1:7" ht="17.5" x14ac:dyDescent="0.35">
      <c r="A93" s="85"/>
      <c r="B93" s="85"/>
      <c r="E93" s="85"/>
      <c r="F93" s="85"/>
    </row>
    <row r="94" spans="1:7" s="82" customFormat="1" ht="26" x14ac:dyDescent="0.6">
      <c r="A94" s="118"/>
      <c r="B94" s="118"/>
      <c r="C94" s="160"/>
      <c r="D94" s="160"/>
      <c r="E94" s="100"/>
      <c r="F94" s="100"/>
      <c r="G94" s="126"/>
    </row>
    <row r="95" spans="1:7" s="82" customFormat="1" ht="26" x14ac:dyDescent="0.6">
      <c r="A95" s="118"/>
      <c r="B95" s="118"/>
      <c r="C95" s="118"/>
      <c r="D95" s="128"/>
      <c r="E95" s="100"/>
      <c r="F95" s="128"/>
      <c r="G95" s="126"/>
    </row>
    <row r="96" spans="1:7" ht="18" x14ac:dyDescent="0.4">
      <c r="C96" s="103"/>
    </row>
  </sheetData>
  <pageMargins left="0.23622047244094491" right="0.23622047244094491" top="0.62992125984251968" bottom="0.74803149606299213" header="0.31496062992125984" footer="0.31496062992125984"/>
  <pageSetup paperSize="9" scale="31" orientation="portrait" r:id="rId1"/>
  <headerFooter>
    <oddHeader xml:space="preserve">&amp;LSteller: Leo Hennen (RVB-ECT)
&amp;C &amp;RBijlage Opbouw bestandsnamen Objectmap RVB-ET 2022-07-01 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1"/>
  <dimension ref="A1:BS39"/>
  <sheetViews>
    <sheetView showRowColHeaders="0" showZeros="0" tabSelected="1" zoomScale="90" zoomScaleNormal="90" workbookViewId="0">
      <selection activeCell="C27" sqref="C27"/>
    </sheetView>
  </sheetViews>
  <sheetFormatPr defaultColWidth="9.1796875" defaultRowHeight="14.5" x14ac:dyDescent="0.35"/>
  <cols>
    <col min="1" max="1" width="42.7265625" style="1" customWidth="1"/>
    <col min="2" max="2" width="32.1796875" style="1" customWidth="1"/>
    <col min="3" max="3" width="64.1796875" style="1" customWidth="1"/>
    <col min="4" max="4" width="11.7265625" style="1" hidden="1" customWidth="1"/>
    <col min="5" max="5" width="13.7265625" style="2" hidden="1" customWidth="1"/>
    <col min="6" max="6" width="18.1796875" style="3" hidden="1" customWidth="1"/>
    <col min="7" max="7" width="13.453125" style="24" hidden="1" customWidth="1"/>
    <col min="8" max="8" width="40" style="1" customWidth="1"/>
    <col min="9" max="9" width="5.26953125" style="1" customWidth="1"/>
    <col min="10" max="10" width="33.1796875" style="1" customWidth="1"/>
    <col min="11" max="11" width="9.1796875" style="1" customWidth="1"/>
    <col min="12" max="12" width="16.26953125" style="1" customWidth="1"/>
    <col min="13" max="13" width="9.1796875" style="1" customWidth="1"/>
    <col min="14" max="14" width="51.7265625" style="1" customWidth="1"/>
    <col min="15" max="15" width="5.54296875" style="1" customWidth="1"/>
    <col min="16" max="48" width="9.1796875" style="1" customWidth="1"/>
    <col min="49" max="49" width="29.7265625" style="1" customWidth="1"/>
    <col min="50" max="50" width="9.1796875" style="1" customWidth="1"/>
    <col min="51" max="51" width="39.1796875" style="1" customWidth="1"/>
    <col min="52" max="54" width="9.1796875" style="1" customWidth="1"/>
    <col min="55" max="55" width="51.7265625" style="1" customWidth="1"/>
    <col min="56" max="57" width="9.1796875" style="1" customWidth="1"/>
    <col min="58" max="58" width="28.26953125" style="1" customWidth="1"/>
    <col min="59" max="59" width="5.453125" style="46" customWidth="1"/>
    <col min="60" max="61" width="9.1796875" style="1" customWidth="1"/>
    <col min="62" max="62" width="13.26953125" style="1" customWidth="1"/>
    <col min="63" max="63" width="9.1796875" style="1" customWidth="1"/>
    <col min="64" max="64" width="34.7265625" style="1" customWidth="1"/>
    <col min="65" max="65" width="9.1796875" style="2" customWidth="1"/>
    <col min="66" max="66" width="9.1796875" style="1" customWidth="1"/>
    <col min="67" max="16384" width="9.1796875" style="1"/>
  </cols>
  <sheetData>
    <row r="1" spans="1:71" ht="21" x14ac:dyDescent="0.5">
      <c r="B1" s="62" t="s">
        <v>181</v>
      </c>
      <c r="C1" s="41" t="s">
        <v>206</v>
      </c>
      <c r="D1" s="41"/>
      <c r="E1" s="2" t="s">
        <v>179</v>
      </c>
      <c r="F1" s="3" t="str">
        <f>CONCATENATE(G6,G7,G8,G12,G13,G11,G10,G15)</f>
        <v xml:space="preserve">156_45_E03_BGI_00 </v>
      </c>
      <c r="G1" s="24" t="str">
        <f>CONCATENATE("_REDLINE",G19,G20)</f>
        <v>_REDLINE_2022-07-20_5665</v>
      </c>
      <c r="H1" s="1" t="str">
        <f>versie</f>
        <v>V5_5</v>
      </c>
      <c r="AW1" s="169"/>
      <c r="AX1" s="169"/>
      <c r="AY1" s="169"/>
      <c r="AZ1" s="169"/>
      <c r="BA1" s="40"/>
      <c r="BB1" s="30"/>
      <c r="BC1" s="31"/>
      <c r="BD1" s="32"/>
      <c r="BE1" s="30"/>
      <c r="BF1" s="169"/>
      <c r="BG1" s="169"/>
      <c r="BH1" s="30"/>
      <c r="BI1" s="165"/>
      <c r="BJ1" s="165"/>
      <c r="BK1" s="30"/>
      <c r="BL1" s="166"/>
      <c r="BM1" s="166"/>
      <c r="BN1" s="32"/>
      <c r="BO1" s="30"/>
      <c r="BP1" s="30"/>
      <c r="BQ1" s="30"/>
      <c r="BR1" s="30"/>
      <c r="BS1" s="12"/>
    </row>
    <row r="2" spans="1:71" ht="18.5" x14ac:dyDescent="0.45">
      <c r="B2" s="63" t="s">
        <v>209</v>
      </c>
      <c r="C2" s="38" t="str">
        <f>IF(C1="servicecontract","In Ontwikkkeling"," ")</f>
        <v xml:space="preserve"> </v>
      </c>
      <c r="D2" s="38"/>
      <c r="E2" s="2" t="s">
        <v>207</v>
      </c>
      <c r="F2" s="3" t="str">
        <f>CONCATENATE(G6,G7,G8,G10,G9)</f>
        <v>156_45_E_00 _002</v>
      </c>
      <c r="G2" s="24" t="str">
        <f>CONCATENATE(F2,"_REDLINE",G19,G20)</f>
        <v>156_45_E_00 _002_REDLINE_2022-07-20_5665</v>
      </c>
      <c r="H2" s="28"/>
      <c r="AW2" s="33"/>
      <c r="AX2" s="34"/>
      <c r="AY2" s="33"/>
      <c r="AZ2" s="34"/>
      <c r="BA2" s="34"/>
      <c r="BB2" s="30"/>
      <c r="BC2" s="31"/>
      <c r="BD2" s="32"/>
      <c r="BE2" s="30"/>
      <c r="BF2" s="56"/>
      <c r="BG2" s="56"/>
      <c r="BH2" s="30"/>
      <c r="BI2" s="47"/>
      <c r="BJ2" s="54"/>
      <c r="BK2" s="30"/>
      <c r="BL2" s="55"/>
      <c r="BM2" s="55"/>
      <c r="BN2" s="32"/>
      <c r="BO2" s="30"/>
      <c r="BP2" s="30"/>
      <c r="BQ2" s="30"/>
      <c r="BR2" s="30"/>
      <c r="BS2" s="12"/>
    </row>
    <row r="3" spans="1:71" ht="18.5" x14ac:dyDescent="0.45">
      <c r="B3" s="43"/>
      <c r="C3" s="38"/>
      <c r="D3" s="38"/>
      <c r="E3" s="1"/>
      <c r="F3" s="1"/>
      <c r="H3" s="28"/>
      <c r="AW3" s="33"/>
      <c r="AX3" s="34"/>
      <c r="AY3" s="33"/>
      <c r="AZ3" s="34"/>
      <c r="BA3" s="34"/>
      <c r="BB3" s="30"/>
      <c r="BC3" s="30"/>
      <c r="BD3" s="35"/>
      <c r="BE3" s="30"/>
      <c r="BF3" s="37"/>
      <c r="BG3" s="44"/>
      <c r="BH3" s="30"/>
      <c r="BI3" s="30"/>
      <c r="BJ3" s="36"/>
      <c r="BK3" s="30"/>
      <c r="BL3" s="30"/>
      <c r="BM3" s="32"/>
      <c r="BN3" s="32"/>
      <c r="BO3" s="30"/>
      <c r="BP3" s="30"/>
      <c r="BQ3" s="30"/>
      <c r="BR3" s="30"/>
      <c r="BS3" s="12"/>
    </row>
    <row r="4" spans="1:71" x14ac:dyDescent="0.35">
      <c r="AW4" s="30"/>
      <c r="AX4" s="34"/>
      <c r="AY4" s="30"/>
      <c r="AZ4" s="32"/>
      <c r="BA4" s="35"/>
      <c r="BB4" s="30"/>
      <c r="BC4" s="30"/>
      <c r="BD4" s="35"/>
      <c r="BE4" s="30"/>
      <c r="BF4" s="30"/>
      <c r="BG4" s="35"/>
      <c r="BH4" s="30"/>
      <c r="BI4" s="30"/>
      <c r="BJ4" s="36"/>
      <c r="BK4" s="30"/>
      <c r="BL4" s="30"/>
      <c r="BM4" s="32"/>
      <c r="BN4" s="32"/>
      <c r="BO4" s="30"/>
      <c r="BP4" s="30"/>
      <c r="BQ4" s="30"/>
      <c r="BR4" s="30"/>
      <c r="BS4" s="12"/>
    </row>
    <row r="5" spans="1:71" ht="15.5" x14ac:dyDescent="0.35">
      <c r="F5" s="3" t="str">
        <f>IF(C1="overige documenten",#REF!,IF(C1="tekeningen",F1,IF(C1="Raportage Servicecontract",F4,)))</f>
        <v xml:space="preserve">156_45_E03_BGI_00 </v>
      </c>
      <c r="H5" s="167" t="s">
        <v>180</v>
      </c>
      <c r="I5" s="167"/>
      <c r="J5" s="168"/>
      <c r="K5" s="168"/>
      <c r="L5" s="39"/>
      <c r="AW5" s="30"/>
      <c r="AX5" s="32"/>
      <c r="AY5" s="30"/>
      <c r="AZ5" s="32"/>
      <c r="BA5" s="35"/>
      <c r="BB5" s="30"/>
      <c r="BC5" s="30"/>
      <c r="BD5" s="35"/>
      <c r="BE5" s="30"/>
      <c r="BF5" s="30"/>
      <c r="BG5" s="35"/>
      <c r="BH5" s="30"/>
      <c r="BI5" s="30"/>
      <c r="BJ5" s="36"/>
      <c r="BK5" s="30"/>
      <c r="BL5" s="30"/>
      <c r="BM5" s="32"/>
      <c r="BN5" s="32"/>
      <c r="BO5" s="30"/>
      <c r="BP5" s="30"/>
      <c r="BQ5" s="30"/>
      <c r="BR5" s="30"/>
      <c r="BS5" s="12"/>
    </row>
    <row r="6" spans="1:71" ht="19.5" customHeight="1" x14ac:dyDescent="0.45">
      <c r="B6" s="52" t="s">
        <v>77</v>
      </c>
      <c r="C6" s="19" t="s">
        <v>218</v>
      </c>
      <c r="D6" s="74"/>
      <c r="E6" s="6" t="str">
        <f>UPPER(C6)</f>
        <v>156</v>
      </c>
      <c r="F6" s="6" t="b">
        <f>ISBLANK(C6)</f>
        <v>0</v>
      </c>
      <c r="G6" s="25" t="str">
        <f>IF(F6=FALSE,CONCATENATE(E6)," ")</f>
        <v>156</v>
      </c>
      <c r="H6" s="3"/>
      <c r="I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W6" s="30"/>
      <c r="AX6" s="32"/>
      <c r="AY6" s="30"/>
      <c r="AZ6" s="32"/>
      <c r="BA6" s="35"/>
      <c r="BB6" s="30"/>
      <c r="BC6" s="30"/>
      <c r="BD6" s="35"/>
      <c r="BE6" s="30"/>
      <c r="BF6" s="30"/>
      <c r="BG6" s="35"/>
      <c r="BH6" s="30"/>
      <c r="BI6" s="30"/>
      <c r="BJ6" s="36"/>
      <c r="BK6" s="30"/>
      <c r="BL6" s="30"/>
      <c r="BM6" s="32"/>
      <c r="BN6" s="32"/>
      <c r="BO6" s="30"/>
      <c r="BP6" s="30"/>
      <c r="BQ6" s="30"/>
      <c r="BR6" s="30"/>
      <c r="BS6" s="12"/>
    </row>
    <row r="7" spans="1:71" ht="19.5" customHeight="1" x14ac:dyDescent="0.45">
      <c r="B7" s="52" t="s">
        <v>78</v>
      </c>
      <c r="C7" s="19" t="s">
        <v>219</v>
      </c>
      <c r="D7" s="74"/>
      <c r="E7" s="6" t="str">
        <f>UPPER(C7)</f>
        <v>45</v>
      </c>
      <c r="F7" s="6" t="b">
        <f t="shared" ref="F7:F15" si="0">ISBLANK(C7)</f>
        <v>0</v>
      </c>
      <c r="G7" s="25" t="str">
        <f>IF(F7=FALSE,CONCATENATE("_",E7,),"")</f>
        <v>_45</v>
      </c>
      <c r="H7" s="163" t="s">
        <v>155</v>
      </c>
      <c r="I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W7" s="30"/>
      <c r="AX7" s="32"/>
      <c r="AY7" s="30"/>
      <c r="AZ7" s="30"/>
      <c r="BA7" s="30"/>
      <c r="BB7" s="30"/>
      <c r="BC7" s="30"/>
      <c r="BD7" s="35"/>
      <c r="BE7" s="30"/>
      <c r="BF7" s="30"/>
      <c r="BG7" s="35"/>
      <c r="BH7" s="30"/>
      <c r="BI7" s="30"/>
      <c r="BJ7" s="36"/>
      <c r="BK7" s="30"/>
      <c r="BL7" s="30"/>
      <c r="BM7" s="32"/>
      <c r="BN7" s="32"/>
      <c r="BO7" s="30"/>
      <c r="BP7" s="30"/>
      <c r="BQ7" s="30"/>
      <c r="BR7" s="30"/>
      <c r="BS7" s="12"/>
    </row>
    <row r="8" spans="1:71" ht="19.5" customHeight="1" x14ac:dyDescent="0.45">
      <c r="B8" s="52" t="s">
        <v>79</v>
      </c>
      <c r="C8" s="10" t="s">
        <v>73</v>
      </c>
      <c r="D8" s="75"/>
      <c r="E8" s="6" t="str">
        <f>C8</f>
        <v>E</v>
      </c>
      <c r="F8" s="6" t="b">
        <f t="shared" si="0"/>
        <v>0</v>
      </c>
      <c r="G8" s="25" t="str">
        <f t="shared" ref="G8:G10" si="1">IF(F8=FALSE,CONCATENATE("_",E8,),"")</f>
        <v>_E</v>
      </c>
      <c r="H8" s="3"/>
      <c r="I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W8" s="30"/>
      <c r="AX8" s="32"/>
      <c r="AY8" s="30"/>
      <c r="AZ8" s="32"/>
      <c r="BA8" s="35"/>
      <c r="BB8" s="30"/>
      <c r="BC8" s="30"/>
      <c r="BD8" s="35"/>
      <c r="BE8" s="30"/>
      <c r="BF8" s="30"/>
      <c r="BG8" s="35"/>
      <c r="BH8" s="30"/>
      <c r="BI8" s="30"/>
      <c r="BJ8" s="36"/>
      <c r="BK8" s="30"/>
      <c r="BL8" s="30"/>
      <c r="BM8" s="32"/>
      <c r="BN8" s="32"/>
      <c r="BO8" s="30"/>
      <c r="BP8" s="30"/>
      <c r="BQ8" s="30"/>
      <c r="BR8" s="30"/>
      <c r="BS8" s="12"/>
    </row>
    <row r="9" spans="1:71" ht="19.5" customHeight="1" x14ac:dyDescent="0.45">
      <c r="A9" s="62"/>
      <c r="B9" s="52" t="s">
        <v>214</v>
      </c>
      <c r="C9" s="19" t="s">
        <v>216</v>
      </c>
      <c r="D9" s="79"/>
      <c r="E9" s="6" t="str">
        <f>IF(C9&lt;10,CONCATENATE("0",C9),C9)</f>
        <v>002</v>
      </c>
      <c r="F9" s="6" t="b">
        <f>ISBLANK(C9)</f>
        <v>0</v>
      </c>
      <c r="G9" s="6" t="str">
        <f>IF(F9=FALSE,CONCATENATE("_",E9,),"")</f>
        <v>_002</v>
      </c>
      <c r="H9" s="6"/>
      <c r="I9" s="6"/>
      <c r="J9" s="6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W9" s="30"/>
      <c r="AX9" s="32"/>
      <c r="AY9" s="30"/>
      <c r="AZ9" s="32"/>
      <c r="BA9" s="35"/>
      <c r="BB9" s="30"/>
      <c r="BC9" s="30"/>
      <c r="BD9" s="35"/>
      <c r="BE9" s="30"/>
      <c r="BF9" s="30"/>
      <c r="BG9" s="35"/>
      <c r="BH9" s="30"/>
      <c r="BI9" s="30"/>
      <c r="BJ9" s="36"/>
      <c r="BK9" s="30"/>
      <c r="BL9" s="30"/>
      <c r="BM9" s="32"/>
      <c r="BN9" s="32"/>
      <c r="BO9" s="30"/>
      <c r="BP9" s="30"/>
      <c r="BQ9" s="30"/>
      <c r="BR9" s="30"/>
      <c r="BS9" s="12"/>
    </row>
    <row r="10" spans="1:71" ht="19.5" customHeight="1" x14ac:dyDescent="0.45">
      <c r="A10" s="63"/>
      <c r="B10" s="78" t="s">
        <v>188</v>
      </c>
      <c r="C10" s="19" t="s">
        <v>49</v>
      </c>
      <c r="D10" s="80"/>
      <c r="E10" s="6" t="str">
        <f>VLOOKUP(C10,Bouwlagen[],2,FALSE)</f>
        <v xml:space="preserve">00 </v>
      </c>
      <c r="F10" s="6" t="b">
        <f t="shared" ref="F10:F11" si="2">ISBLANK(C10)</f>
        <v>0</v>
      </c>
      <c r="G10" s="6" t="str">
        <f t="shared" si="1"/>
        <v xml:space="preserve">_00 </v>
      </c>
      <c r="H10" s="163" t="s">
        <v>211</v>
      </c>
      <c r="I10" s="6"/>
      <c r="J10" s="6"/>
      <c r="Q10" s="17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W10" s="30"/>
      <c r="AX10" s="32"/>
      <c r="AY10" s="30"/>
      <c r="AZ10" s="32"/>
      <c r="BA10" s="35"/>
      <c r="BB10" s="30"/>
      <c r="BC10" s="30"/>
      <c r="BD10" s="35"/>
      <c r="BE10" s="30"/>
      <c r="BF10" s="30"/>
      <c r="BG10" s="35"/>
      <c r="BH10" s="30"/>
      <c r="BI10" s="30"/>
      <c r="BJ10" s="36"/>
      <c r="BK10" s="30"/>
      <c r="BL10" s="30"/>
      <c r="BM10" s="32"/>
      <c r="BN10" s="32"/>
      <c r="BO10" s="30"/>
      <c r="BP10" s="30"/>
      <c r="BQ10" s="30"/>
      <c r="BR10" s="30"/>
      <c r="BS10" s="12"/>
    </row>
    <row r="11" spans="1:71" ht="19.5" customHeight="1" x14ac:dyDescent="0.45">
      <c r="A11" s="12"/>
      <c r="B11" s="52" t="s">
        <v>0</v>
      </c>
      <c r="C11" s="81" t="s">
        <v>399</v>
      </c>
      <c r="D11" s="75"/>
      <c r="E11" s="6" t="str">
        <f>VLOOKUP(C11,Thema[],3,FALSE)</f>
        <v>BGI</v>
      </c>
      <c r="F11" s="6" t="b">
        <f t="shared" si="2"/>
        <v>0</v>
      </c>
      <c r="G11" s="6" t="str">
        <f>IF(F11=FALSE,CONCATENATE("_",E11,),"")</f>
        <v>_BGI</v>
      </c>
      <c r="H11" s="6"/>
      <c r="I11" s="6"/>
      <c r="J11" s="6"/>
      <c r="Q11" s="18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W11" s="30"/>
      <c r="AX11" s="32"/>
      <c r="AY11" s="30"/>
      <c r="AZ11" s="32"/>
      <c r="BA11" s="35"/>
      <c r="BB11" s="30"/>
      <c r="BC11" s="30"/>
      <c r="BD11" s="30"/>
      <c r="BE11" s="30"/>
      <c r="BF11" s="30"/>
      <c r="BG11" s="35"/>
      <c r="BH11" s="30"/>
      <c r="BI11" s="30"/>
      <c r="BJ11" s="36"/>
      <c r="BK11" s="30"/>
      <c r="BL11" s="30"/>
      <c r="BM11" s="32"/>
      <c r="BN11" s="32"/>
      <c r="BO11" s="30"/>
      <c r="BP11" s="30"/>
      <c r="BQ11" s="30"/>
      <c r="BR11" s="30"/>
      <c r="BS11" s="12"/>
    </row>
    <row r="12" spans="1:71" ht="19.5" customHeight="1" x14ac:dyDescent="0.45">
      <c r="B12" s="52" t="s">
        <v>217</v>
      </c>
      <c r="C12" s="19" t="s">
        <v>103</v>
      </c>
      <c r="D12" s="76"/>
      <c r="E12" s="6" t="str">
        <f>IF(C12&lt;10,CONCATENATE("0",C12),C12)</f>
        <v>03</v>
      </c>
      <c r="F12" s="6" t="b">
        <f t="shared" si="0"/>
        <v>0</v>
      </c>
      <c r="G12" s="6" t="str">
        <f>IF(F12=FALSE,CONCATENATE(E12,),"")</f>
        <v>03</v>
      </c>
      <c r="H12" s="6"/>
      <c r="I12" s="6"/>
      <c r="J12" s="6"/>
      <c r="Q12" s="18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W12" s="30"/>
      <c r="AX12" s="32"/>
      <c r="AY12" s="30"/>
      <c r="AZ12" s="32"/>
      <c r="BA12" s="35"/>
      <c r="BB12" s="30"/>
      <c r="BC12" s="30"/>
      <c r="BD12" s="35"/>
      <c r="BE12" s="30"/>
      <c r="BF12" s="30"/>
      <c r="BG12" s="35"/>
      <c r="BH12" s="30"/>
      <c r="BI12" s="30"/>
      <c r="BJ12" s="36"/>
      <c r="BK12" s="30"/>
      <c r="BL12" s="30"/>
      <c r="BM12" s="32"/>
      <c r="BN12" s="30"/>
      <c r="BO12" s="30"/>
      <c r="BP12" s="30"/>
      <c r="BQ12" s="30"/>
      <c r="BR12" s="30"/>
      <c r="BS12" s="12"/>
    </row>
    <row r="13" spans="1:71" ht="19.5" customHeight="1" x14ac:dyDescent="0.45">
      <c r="B13" s="52" t="s">
        <v>220</v>
      </c>
      <c r="C13" s="19"/>
      <c r="D13" s="64"/>
      <c r="E13" s="6" t="str">
        <f>UPPER(C13)</f>
        <v/>
      </c>
      <c r="F13" s="6" t="b">
        <f t="shared" ref="F13" si="3">ISBLANK(C13)</f>
        <v>1</v>
      </c>
      <c r="G13" s="6" t="str">
        <f>IF(F13=FALSE,CONCATENATE("_",E13),"")</f>
        <v/>
      </c>
      <c r="H13" s="6"/>
      <c r="I13" s="6"/>
      <c r="J13" s="6"/>
      <c r="Q13" s="18">
        <f>L13</f>
        <v>0</v>
      </c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W13" s="30"/>
      <c r="AX13" s="32"/>
      <c r="AY13" s="30"/>
      <c r="AZ13" s="32"/>
      <c r="BA13" s="35"/>
      <c r="BB13" s="30"/>
      <c r="BC13" s="30"/>
      <c r="BD13" s="35"/>
      <c r="BE13" s="30"/>
      <c r="BF13" s="30"/>
      <c r="BG13" s="35"/>
      <c r="BH13" s="30"/>
      <c r="BI13" s="30"/>
      <c r="BJ13" s="36"/>
      <c r="BK13" s="30"/>
      <c r="BL13" s="30"/>
      <c r="BM13" s="32"/>
      <c r="BN13" s="30"/>
      <c r="BO13" s="30"/>
      <c r="BP13" s="30"/>
      <c r="BQ13" s="30"/>
      <c r="BR13" s="30"/>
      <c r="BS13" s="12"/>
    </row>
    <row r="14" spans="1:71" ht="9.75" hidden="1" customHeight="1" x14ac:dyDescent="0.45">
      <c r="B14" s="78"/>
      <c r="C14" s="53">
        <v>44762</v>
      </c>
      <c r="D14" s="77"/>
      <c r="E14" s="6">
        <f>C14</f>
        <v>44762</v>
      </c>
      <c r="F14" s="6" t="b">
        <f t="shared" si="0"/>
        <v>0</v>
      </c>
      <c r="G14" s="6" t="str">
        <f>IF(F14=FALSE,CONCATENATE("_",TEXT(E14,"jjj-mm-dd")),"")</f>
        <v>_2022-07-20</v>
      </c>
      <c r="H14" s="6"/>
      <c r="I14" s="6"/>
      <c r="J14" s="6"/>
      <c r="AW14" s="30"/>
      <c r="AX14" s="32"/>
      <c r="AY14" s="30"/>
      <c r="AZ14" s="32"/>
      <c r="BA14" s="35"/>
      <c r="BB14" s="30"/>
      <c r="BC14" s="30"/>
      <c r="BD14" s="35"/>
      <c r="BE14" s="30"/>
      <c r="BF14" s="30"/>
      <c r="BG14" s="35"/>
      <c r="BH14" s="30"/>
      <c r="BI14" s="30"/>
      <c r="BJ14" s="36"/>
      <c r="BK14" s="30"/>
      <c r="BL14" s="30"/>
      <c r="BM14" s="32"/>
      <c r="BN14" s="30"/>
      <c r="BO14" s="30"/>
      <c r="BP14" s="30"/>
      <c r="BQ14" s="30"/>
      <c r="BR14" s="30"/>
      <c r="BS14" s="12"/>
    </row>
    <row r="15" spans="1:71" ht="19" thickBot="1" x14ac:dyDescent="0.5">
      <c r="B15" s="78" t="s">
        <v>81</v>
      </c>
      <c r="C15" s="65"/>
      <c r="D15" s="66"/>
      <c r="E15" s="6">
        <f>C15</f>
        <v>0</v>
      </c>
      <c r="F15" s="6" t="b">
        <f t="shared" si="0"/>
        <v>1</v>
      </c>
      <c r="G15" s="6" t="str">
        <f t="shared" ref="G15" si="4">IF(F15=FALSE,CONCATENATE("_",E15,),"")</f>
        <v/>
      </c>
      <c r="H15" s="6"/>
      <c r="I15" s="6"/>
      <c r="J15" s="6"/>
      <c r="AW15" s="30"/>
      <c r="AX15" s="32"/>
      <c r="AY15" s="30"/>
      <c r="AZ15" s="32"/>
      <c r="BA15" s="35"/>
      <c r="BB15" s="30"/>
      <c r="BC15" s="30"/>
      <c r="BD15" s="35"/>
      <c r="BE15" s="30"/>
      <c r="BF15" s="30"/>
      <c r="BG15" s="35"/>
      <c r="BH15" s="30"/>
      <c r="BI15" s="30"/>
      <c r="BJ15" s="36"/>
      <c r="BK15" s="30"/>
      <c r="BL15" s="30"/>
      <c r="BM15" s="32"/>
      <c r="BN15" s="30"/>
      <c r="BO15" s="30"/>
      <c r="BP15" s="30"/>
      <c r="BQ15" s="30"/>
      <c r="BR15" s="30"/>
      <c r="BS15" s="12"/>
    </row>
    <row r="16" spans="1:71" ht="27" customHeight="1" x14ac:dyDescent="0.55000000000000004">
      <c r="B16" s="5"/>
      <c r="C16" s="70" t="str">
        <f>F5</f>
        <v xml:space="preserve">156_45_E03_BGI_00 </v>
      </c>
      <c r="D16" s="70"/>
      <c r="E16" s="70"/>
      <c r="F16" s="70"/>
      <c r="G16" s="71"/>
      <c r="H16" s="72">
        <f>IF(F11=TRUE,"Hoofdthema ontbreekt!",)</f>
        <v>0</v>
      </c>
      <c r="AW16" s="30"/>
      <c r="AX16" s="32"/>
      <c r="AY16" s="30"/>
      <c r="AZ16" s="32"/>
      <c r="BA16" s="35"/>
      <c r="BB16" s="30"/>
      <c r="BC16" s="30"/>
      <c r="BD16" s="30"/>
      <c r="BE16" s="30"/>
      <c r="BF16" s="30"/>
      <c r="BG16" s="35"/>
      <c r="BH16" s="30"/>
      <c r="BI16" s="30"/>
      <c r="BJ16" s="36"/>
      <c r="BK16" s="30"/>
      <c r="BL16" s="30"/>
      <c r="BM16" s="32"/>
      <c r="BN16" s="30"/>
      <c r="BO16" s="30"/>
      <c r="BP16" s="30"/>
      <c r="BQ16" s="30"/>
      <c r="BR16" s="30"/>
      <c r="BS16" s="12"/>
    </row>
    <row r="17" spans="2:71" ht="27.75" customHeight="1" x14ac:dyDescent="0.45">
      <c r="B17" s="5"/>
      <c r="C17" s="67" t="str">
        <f>F2</f>
        <v>156_45_E_00 _002</v>
      </c>
      <c r="D17" s="67"/>
      <c r="E17" s="67" t="str">
        <f>IF(AND(F11=TRUE,F9=TRUE)=TRUE,"",IF(AND(F11=FALSE,F9=TRUE)=TRUE,G11,IF(AND(F11=TRUE,F9=FALSE)=TRUE,G9,IF(AND(F11=FALSE,F9=FALSE)=TRUE,CONCATENATE(G9,E11),))))</f>
        <v>_002BGI</v>
      </c>
      <c r="F17" s="67"/>
      <c r="G17" s="68"/>
      <c r="H17" s="69"/>
      <c r="Q17" s="3"/>
      <c r="AW17" s="30"/>
      <c r="AX17" s="32"/>
      <c r="AY17" s="30"/>
      <c r="AZ17" s="32"/>
      <c r="BA17" s="35"/>
      <c r="BB17" s="30"/>
      <c r="BC17" s="30"/>
      <c r="BD17" s="30"/>
      <c r="BE17" s="30"/>
      <c r="BF17" s="30"/>
      <c r="BG17" s="35"/>
      <c r="BH17" s="30"/>
      <c r="BI17" s="30"/>
      <c r="BJ17" s="36"/>
      <c r="BK17" s="30"/>
      <c r="BL17" s="30"/>
      <c r="BM17" s="32"/>
      <c r="BN17" s="30"/>
      <c r="BO17" s="30"/>
      <c r="BP17" s="30"/>
      <c r="BQ17" s="30"/>
      <c r="BR17" s="30"/>
      <c r="BS17" s="12"/>
    </row>
    <row r="18" spans="2:71" ht="27.75" customHeight="1" x14ac:dyDescent="0.5">
      <c r="B18" s="5"/>
      <c r="C18" s="41" t="s">
        <v>389</v>
      </c>
      <c r="D18" s="4"/>
      <c r="E18" s="4"/>
      <c r="F18" s="8"/>
      <c r="G18" s="27"/>
      <c r="H18" s="163" t="s">
        <v>390</v>
      </c>
      <c r="I18" s="5"/>
      <c r="Q18" s="3"/>
      <c r="AW18" s="30"/>
      <c r="AX18" s="32"/>
      <c r="AY18" s="30"/>
      <c r="AZ18" s="32"/>
      <c r="BA18" s="35"/>
      <c r="BB18" s="30"/>
      <c r="BC18" s="30"/>
      <c r="BD18" s="30"/>
      <c r="BE18" s="30"/>
      <c r="BF18" s="30"/>
      <c r="BG18" s="35"/>
      <c r="BH18" s="30"/>
      <c r="BI18" s="30"/>
      <c r="BJ18" s="36"/>
      <c r="BK18" s="30"/>
      <c r="BL18" s="30"/>
      <c r="BM18" s="32"/>
      <c r="BN18" s="30"/>
      <c r="BO18" s="30"/>
      <c r="BP18" s="30"/>
      <c r="BQ18" s="30"/>
      <c r="BR18" s="30"/>
      <c r="BS18" s="12"/>
    </row>
    <row r="19" spans="2:71" ht="18.5" x14ac:dyDescent="0.45">
      <c r="B19" s="78" t="s">
        <v>210</v>
      </c>
      <c r="C19" s="53">
        <v>44762</v>
      </c>
      <c r="D19" s="77"/>
      <c r="E19" s="6">
        <f>C19</f>
        <v>44762</v>
      </c>
      <c r="F19" s="6" t="b">
        <f t="shared" ref="F19:F20" si="5">ISBLANK(C19)</f>
        <v>0</v>
      </c>
      <c r="G19" s="6" t="str">
        <f>IF(F19=FALSE,CONCATENATE("_",TEXT(E19,"jjj-mm-dd")),"")</f>
        <v>_2022-07-20</v>
      </c>
      <c r="H19" s="163"/>
      <c r="Q19" s="3"/>
      <c r="AW19" s="30"/>
      <c r="AX19" s="32"/>
      <c r="AY19" s="30"/>
      <c r="AZ19" s="30"/>
      <c r="BA19" s="30"/>
      <c r="BB19" s="30"/>
      <c r="BC19" s="30"/>
      <c r="BD19" s="30"/>
      <c r="BE19" s="30"/>
      <c r="BF19" s="30"/>
      <c r="BG19" s="35"/>
      <c r="BH19" s="30"/>
      <c r="BI19" s="30"/>
      <c r="BJ19" s="36"/>
      <c r="BK19" s="30"/>
      <c r="BN19" s="30"/>
      <c r="BO19" s="30"/>
      <c r="BP19" s="30"/>
      <c r="BQ19" s="30"/>
      <c r="BR19" s="30"/>
      <c r="BS19" s="12"/>
    </row>
    <row r="20" spans="2:71" ht="19" thickBot="1" x14ac:dyDescent="0.5">
      <c r="B20" s="78" t="s">
        <v>366</v>
      </c>
      <c r="C20" s="65" t="s">
        <v>365</v>
      </c>
      <c r="E20" s="6" t="str">
        <f>C20</f>
        <v>5665</v>
      </c>
      <c r="F20" s="6" t="b">
        <f t="shared" si="5"/>
        <v>0</v>
      </c>
      <c r="G20" s="6" t="str">
        <f t="shared" ref="G20" si="6">IF(F20=FALSE,CONCATENATE("_",E20,),"")</f>
        <v>_5665</v>
      </c>
      <c r="H20" s="163"/>
      <c r="Q20" s="3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5"/>
      <c r="BH20" s="30"/>
      <c r="BI20" s="30"/>
      <c r="BJ20" s="36"/>
      <c r="BK20" s="30"/>
      <c r="BN20" s="30"/>
      <c r="BO20" s="30"/>
      <c r="BP20" s="30"/>
      <c r="BQ20" s="30"/>
      <c r="BR20" s="30"/>
      <c r="BS20" s="12"/>
    </row>
    <row r="21" spans="2:71" ht="18.5" x14ac:dyDescent="0.45">
      <c r="B21" s="49"/>
      <c r="C21" s="70" t="str">
        <f>G1</f>
        <v>_REDLINE_2022-07-20_5665</v>
      </c>
      <c r="D21" s="48"/>
      <c r="E21" s="13"/>
      <c r="F21" s="8"/>
      <c r="G21" s="16"/>
      <c r="H21" s="163" t="s">
        <v>391</v>
      </c>
      <c r="Q21" s="3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5"/>
      <c r="BH21" s="30"/>
      <c r="BI21" s="30"/>
      <c r="BJ21" s="36"/>
      <c r="BK21" s="30"/>
      <c r="BN21" s="30"/>
      <c r="BO21" s="30"/>
      <c r="BP21" s="30"/>
      <c r="BQ21" s="30"/>
      <c r="BR21" s="30"/>
      <c r="BS21" s="12"/>
    </row>
    <row r="22" spans="2:71" ht="15" customHeight="1" x14ac:dyDescent="0.45">
      <c r="B22" s="12"/>
      <c r="C22" s="12"/>
      <c r="D22" s="15"/>
      <c r="E22" s="6"/>
      <c r="F22" s="14"/>
      <c r="G22" s="16"/>
      <c r="H22" s="163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5"/>
      <c r="BH22" s="30"/>
      <c r="BI22" s="30"/>
      <c r="BJ22" s="36"/>
      <c r="BK22" s="30"/>
      <c r="BN22" s="30"/>
      <c r="BO22" s="30"/>
      <c r="BP22" s="30"/>
      <c r="BQ22" s="30"/>
      <c r="BR22" s="30"/>
      <c r="BS22" s="12"/>
    </row>
    <row r="23" spans="2:71" ht="18.5" x14ac:dyDescent="0.45">
      <c r="B23" s="16"/>
      <c r="C23" s="12"/>
      <c r="D23" s="12"/>
      <c r="E23" s="14"/>
      <c r="F23" s="14"/>
      <c r="H23" s="163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5"/>
      <c r="BH23" s="30"/>
      <c r="BI23" s="30"/>
      <c r="BJ23" s="36"/>
      <c r="BK23" s="30"/>
      <c r="BN23" s="30"/>
      <c r="BO23" s="30"/>
      <c r="BP23" s="30"/>
      <c r="BQ23" s="30"/>
      <c r="BR23" s="30"/>
      <c r="BS23" s="12"/>
    </row>
    <row r="24" spans="2:71" x14ac:dyDescent="0.35">
      <c r="B24" s="16"/>
      <c r="C24" s="12"/>
      <c r="D24" s="12"/>
      <c r="E24" s="14"/>
      <c r="F24" s="14"/>
      <c r="G24" s="16"/>
      <c r="H24" s="16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5"/>
      <c r="BH24" s="30"/>
      <c r="BI24" s="30"/>
      <c r="BJ24" s="36"/>
      <c r="BK24" s="30"/>
      <c r="BN24" s="30"/>
      <c r="BO24" s="30"/>
      <c r="BP24" s="30"/>
      <c r="BQ24" s="30"/>
      <c r="BR24" s="30"/>
      <c r="BS24" s="12"/>
    </row>
    <row r="25" spans="2:71" x14ac:dyDescent="0.35">
      <c r="B25" s="16"/>
      <c r="C25" s="12"/>
      <c r="D25" s="12"/>
      <c r="E25" s="14"/>
      <c r="F25" s="14"/>
      <c r="G25" s="16"/>
      <c r="H25" s="16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5"/>
      <c r="BH25" s="30"/>
      <c r="BI25" s="30"/>
      <c r="BJ25" s="36"/>
      <c r="BK25" s="30"/>
      <c r="BN25" s="30"/>
      <c r="BO25" s="30"/>
      <c r="BP25" s="30"/>
      <c r="BQ25" s="30"/>
      <c r="BR25" s="30"/>
      <c r="BS25" s="12"/>
    </row>
    <row r="26" spans="2:71" x14ac:dyDescent="0.35">
      <c r="B26" s="16"/>
      <c r="C26" s="12"/>
      <c r="D26" s="12"/>
      <c r="E26" s="14"/>
      <c r="F26" s="14"/>
      <c r="G26" s="16"/>
      <c r="H26" s="16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5"/>
      <c r="BH26" s="30"/>
      <c r="BI26" s="30"/>
      <c r="BJ26" s="36"/>
      <c r="BK26" s="30"/>
      <c r="BN26" s="30"/>
      <c r="BO26" s="30"/>
      <c r="BP26" s="30"/>
      <c r="BQ26" s="30"/>
      <c r="BR26" s="30"/>
      <c r="BS26" s="12"/>
    </row>
    <row r="27" spans="2:71" x14ac:dyDescent="0.35">
      <c r="B27" s="16"/>
      <c r="C27" s="12"/>
      <c r="D27" s="12"/>
      <c r="E27" s="14"/>
      <c r="F27" s="14"/>
      <c r="G27" s="16"/>
      <c r="H27" s="16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5"/>
      <c r="BH27" s="30"/>
      <c r="BI27" s="30"/>
      <c r="BJ27" s="36"/>
      <c r="BK27" s="30"/>
      <c r="BN27" s="30"/>
      <c r="BO27" s="30"/>
      <c r="BP27" s="30"/>
      <c r="BQ27" s="30"/>
      <c r="BR27" s="30"/>
      <c r="BS27" s="12"/>
    </row>
    <row r="28" spans="2:71" x14ac:dyDescent="0.35">
      <c r="B28" s="16"/>
      <c r="C28" s="12"/>
      <c r="D28" s="12"/>
      <c r="E28" s="14"/>
      <c r="F28" s="14"/>
      <c r="G28" s="16"/>
      <c r="H28" s="16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5"/>
      <c r="BH28" s="30"/>
      <c r="BI28" s="30"/>
      <c r="BJ28" s="36"/>
      <c r="BK28" s="30"/>
      <c r="BN28" s="30"/>
      <c r="BO28" s="30"/>
      <c r="BP28" s="30"/>
      <c r="BQ28" s="30"/>
      <c r="BR28" s="30"/>
      <c r="BS28" s="12"/>
    </row>
    <row r="29" spans="2:71" x14ac:dyDescent="0.35">
      <c r="B29" s="16"/>
      <c r="C29" s="12"/>
      <c r="D29" s="12"/>
      <c r="E29" s="14"/>
      <c r="F29" s="14"/>
      <c r="G29" s="16"/>
      <c r="H29" s="16"/>
      <c r="AW29" s="30"/>
      <c r="AX29" s="30"/>
      <c r="AY29" s="29"/>
      <c r="AZ29" s="29"/>
      <c r="BA29" s="29"/>
      <c r="BB29" s="30"/>
      <c r="BC29" s="30"/>
      <c r="BD29" s="30"/>
      <c r="BE29" s="30"/>
      <c r="BF29" s="30"/>
      <c r="BG29" s="35"/>
      <c r="BH29" s="30"/>
      <c r="BI29" s="30"/>
      <c r="BJ29" s="30"/>
      <c r="BK29" s="30"/>
      <c r="BN29" s="30"/>
      <c r="BO29" s="30"/>
      <c r="BP29" s="30"/>
      <c r="BQ29" s="30"/>
      <c r="BR29" s="30"/>
      <c r="BS29" s="12"/>
    </row>
    <row r="30" spans="2:71" x14ac:dyDescent="0.35">
      <c r="B30" s="16"/>
      <c r="C30" s="12"/>
      <c r="D30" s="12"/>
      <c r="E30" s="14"/>
      <c r="F30" s="14"/>
      <c r="G30" s="16"/>
      <c r="H30" s="16"/>
      <c r="AW30" s="30"/>
      <c r="AX30" s="30"/>
      <c r="AY30" s="29"/>
      <c r="AZ30" s="29"/>
      <c r="BA30" s="29"/>
      <c r="BB30" s="29"/>
      <c r="BC30" s="30"/>
      <c r="BD30" s="30"/>
      <c r="BE30" s="29"/>
      <c r="BF30" s="30"/>
      <c r="BG30" s="35"/>
      <c r="BH30" s="29"/>
      <c r="BI30" s="30"/>
      <c r="BJ30" s="30"/>
      <c r="BK30" s="29"/>
      <c r="BN30" s="30"/>
      <c r="BO30" s="30"/>
      <c r="BP30" s="30"/>
      <c r="BQ30" s="30"/>
      <c r="BR30" s="30"/>
      <c r="BS30" s="12"/>
    </row>
    <row r="31" spans="2:71" x14ac:dyDescent="0.35">
      <c r="B31" s="16"/>
      <c r="C31" s="12"/>
      <c r="D31" s="12"/>
      <c r="E31" s="14"/>
      <c r="F31" s="14"/>
      <c r="G31" s="16"/>
      <c r="H31" s="16"/>
      <c r="AW31" s="29"/>
      <c r="AX31" s="29"/>
      <c r="AY31" s="29"/>
      <c r="AZ31" s="29"/>
      <c r="BA31" s="29"/>
      <c r="BB31" s="29"/>
      <c r="BC31" s="29"/>
      <c r="BD31" s="29"/>
      <c r="BE31" s="29"/>
      <c r="BF31" s="30"/>
      <c r="BG31" s="35"/>
      <c r="BH31" s="29"/>
      <c r="BI31" s="29"/>
      <c r="BJ31" s="29"/>
      <c r="BK31" s="29"/>
      <c r="BN31" s="30"/>
      <c r="BO31" s="29"/>
      <c r="BP31" s="29"/>
      <c r="BQ31" s="29"/>
      <c r="BR31" s="29"/>
    </row>
    <row r="32" spans="2:71" x14ac:dyDescent="0.35">
      <c r="B32" s="16"/>
      <c r="C32" s="12"/>
      <c r="D32" s="12"/>
      <c r="E32" s="14"/>
      <c r="F32" s="14"/>
      <c r="G32" s="16"/>
      <c r="H32" s="16"/>
      <c r="AW32" s="29"/>
      <c r="AX32" s="29"/>
      <c r="BB32" s="29"/>
      <c r="BC32" s="29"/>
      <c r="BD32" s="29"/>
      <c r="BE32" s="29"/>
      <c r="BF32" s="29"/>
      <c r="BG32" s="45"/>
      <c r="BH32" s="29"/>
      <c r="BI32" s="29"/>
      <c r="BJ32" s="29"/>
      <c r="BK32" s="29"/>
      <c r="BN32" s="29"/>
      <c r="BO32" s="29"/>
      <c r="BP32" s="29"/>
      <c r="BQ32" s="29"/>
      <c r="BR32" s="29"/>
    </row>
    <row r="33" spans="2:70" x14ac:dyDescent="0.35">
      <c r="B33" s="16"/>
      <c r="C33" s="12"/>
      <c r="D33" s="12"/>
      <c r="E33" s="14"/>
      <c r="F33" s="14"/>
      <c r="G33" s="16"/>
      <c r="H33" s="16"/>
      <c r="AW33" s="29"/>
      <c r="AX33" s="29"/>
      <c r="BC33" s="29"/>
      <c r="BD33" s="29"/>
      <c r="BF33" s="29"/>
      <c r="BG33" s="45"/>
      <c r="BI33" s="29"/>
      <c r="BJ33" s="29"/>
      <c r="BN33" s="29"/>
      <c r="BO33" s="29"/>
      <c r="BP33" s="29"/>
      <c r="BQ33" s="29"/>
      <c r="BR33" s="29"/>
    </row>
    <row r="34" spans="2:70" x14ac:dyDescent="0.35">
      <c r="B34" s="16"/>
      <c r="C34" s="12"/>
      <c r="D34" s="12"/>
      <c r="E34" s="14"/>
      <c r="F34" s="14"/>
      <c r="G34" s="16"/>
      <c r="H34" s="16"/>
      <c r="BF34" s="29"/>
      <c r="BG34" s="45"/>
      <c r="BN34" s="29"/>
    </row>
    <row r="35" spans="2:70" x14ac:dyDescent="0.35">
      <c r="B35" s="16"/>
      <c r="C35" s="12"/>
      <c r="D35" s="12"/>
      <c r="E35" s="14"/>
      <c r="F35" s="14"/>
      <c r="G35" s="16"/>
      <c r="H35" s="16"/>
    </row>
    <row r="36" spans="2:70" x14ac:dyDescent="0.35">
      <c r="B36" s="12"/>
      <c r="C36" s="12"/>
      <c r="D36" s="12"/>
      <c r="E36" s="13"/>
      <c r="F36" s="14"/>
      <c r="G36" s="16"/>
      <c r="H36" s="12"/>
    </row>
    <row r="37" spans="2:70" x14ac:dyDescent="0.35">
      <c r="B37" s="12"/>
      <c r="C37" s="12"/>
      <c r="D37" s="12"/>
      <c r="E37" s="13"/>
      <c r="F37" s="14"/>
      <c r="G37" s="16"/>
      <c r="H37" s="12"/>
    </row>
    <row r="38" spans="2:70" x14ac:dyDescent="0.35">
      <c r="B38" s="12"/>
      <c r="C38" s="12"/>
      <c r="D38" s="12"/>
      <c r="E38" s="13"/>
      <c r="F38" s="14"/>
      <c r="G38" s="16"/>
    </row>
    <row r="39" spans="2:70" x14ac:dyDescent="0.35">
      <c r="B39" s="12"/>
      <c r="C39" s="12"/>
      <c r="D39" s="12"/>
      <c r="E39" s="13"/>
      <c r="F39" s="14"/>
      <c r="G39" s="16"/>
    </row>
  </sheetData>
  <protectedRanges>
    <protectedRange sqref="C6:D8 C11:D11" name="documenten"/>
    <protectedRange sqref="L6:L11 C9:D9 C12:D12" name="tekening"/>
    <protectedRange sqref="K17:K22 C14:D14 C19:D19" name="documenten_1"/>
    <protectedRange sqref="C15:D15 C20" name="documenten_2"/>
  </protectedRanges>
  <sortState xmlns:xlrd2="http://schemas.microsoft.com/office/spreadsheetml/2017/richdata2" ref="BL4:BM19">
    <sortCondition ref="BM4:BM19"/>
  </sortState>
  <mergeCells count="7">
    <mergeCell ref="BI1:BJ1"/>
    <mergeCell ref="BL1:BM1"/>
    <mergeCell ref="H5:I5"/>
    <mergeCell ref="J5:K5"/>
    <mergeCell ref="AW1:AX1"/>
    <mergeCell ref="AY1:AZ1"/>
    <mergeCell ref="BF1:BG1"/>
  </mergeCells>
  <conditionalFormatting sqref="I19:J33 K6:P23 J6:J8 J16:J18">
    <cfRule type="expression" dxfId="59" priority="47">
      <formula>$I$18&gt;0</formula>
    </cfRule>
  </conditionalFormatting>
  <conditionalFormatting sqref="B6:B8">
    <cfRule type="expression" dxfId="58" priority="45">
      <formula>$C$1="overige documenten"</formula>
    </cfRule>
  </conditionalFormatting>
  <conditionalFormatting sqref="B6:B8">
    <cfRule type="expression" dxfId="57" priority="44">
      <formula>$C$1="tekeningen"</formula>
    </cfRule>
  </conditionalFormatting>
  <conditionalFormatting sqref="B6:B8">
    <cfRule type="expression" dxfId="56" priority="41">
      <formula>$C$1="raportage servicecontract"</formula>
    </cfRule>
  </conditionalFormatting>
  <conditionalFormatting sqref="C15:D15 D12:D13">
    <cfRule type="expression" dxfId="55" priority="40">
      <formula>$C$1="raportage servicecontract"</formula>
    </cfRule>
  </conditionalFormatting>
  <conditionalFormatting sqref="D12:D13">
    <cfRule type="expression" dxfId="54" priority="37">
      <formula>$C$1="overige documenten"</formula>
    </cfRule>
  </conditionalFormatting>
  <conditionalFormatting sqref="D10">
    <cfRule type="expression" dxfId="53" priority="30">
      <formula>$C$1="raportage servicecontract"</formula>
    </cfRule>
  </conditionalFormatting>
  <conditionalFormatting sqref="D10">
    <cfRule type="expression" dxfId="52" priority="29">
      <formula>$C$1="overige documenten"</formula>
    </cfRule>
  </conditionalFormatting>
  <conditionalFormatting sqref="D9">
    <cfRule type="expression" dxfId="51" priority="24">
      <formula>$C$1="raportage servicecontract"</formula>
    </cfRule>
  </conditionalFormatting>
  <conditionalFormatting sqref="D9">
    <cfRule type="expression" dxfId="50" priority="23">
      <formula>$C$1="overige documenten"</formula>
    </cfRule>
  </conditionalFormatting>
  <conditionalFormatting sqref="B11">
    <cfRule type="expression" dxfId="49" priority="14">
      <formula>$C$1="overige documenten"</formula>
    </cfRule>
  </conditionalFormatting>
  <conditionalFormatting sqref="B11">
    <cfRule type="expression" dxfId="48" priority="13">
      <formula>$C$1="tekeningen"</formula>
    </cfRule>
  </conditionalFormatting>
  <conditionalFormatting sqref="B11">
    <cfRule type="expression" dxfId="47" priority="12">
      <formula>$C$1="raportage servicecontract"</formula>
    </cfRule>
  </conditionalFormatting>
  <conditionalFormatting sqref="B9">
    <cfRule type="expression" dxfId="46" priority="11">
      <formula>$C$1="overige documenten"</formula>
    </cfRule>
  </conditionalFormatting>
  <conditionalFormatting sqref="B9">
    <cfRule type="expression" dxfId="45" priority="10">
      <formula>$C$1="tekeningen"</formula>
    </cfRule>
  </conditionalFormatting>
  <conditionalFormatting sqref="B9">
    <cfRule type="expression" dxfId="44" priority="9">
      <formula>$C$1="raportage servicecontract"</formula>
    </cfRule>
  </conditionalFormatting>
  <conditionalFormatting sqref="B12">
    <cfRule type="expression" dxfId="43" priority="8">
      <formula>$C$1="overige documenten"</formula>
    </cfRule>
  </conditionalFormatting>
  <conditionalFormatting sqref="B12">
    <cfRule type="expression" dxfId="42" priority="7">
      <formula>$C$1="tekeningen"</formula>
    </cfRule>
  </conditionalFormatting>
  <conditionalFormatting sqref="B12">
    <cfRule type="expression" dxfId="41" priority="6">
      <formula>$C$1="raportage servicecontract"</formula>
    </cfRule>
  </conditionalFormatting>
  <conditionalFormatting sqref="B13">
    <cfRule type="expression" dxfId="40" priority="5">
      <formula>$C$1="overige documenten"</formula>
    </cfRule>
  </conditionalFormatting>
  <conditionalFormatting sqref="B13">
    <cfRule type="expression" dxfId="39" priority="4">
      <formula>$C$1="tekeningen"</formula>
    </cfRule>
  </conditionalFormatting>
  <conditionalFormatting sqref="B13">
    <cfRule type="expression" dxfId="38" priority="3">
      <formula>$C$1="raportage servicecontract"</formula>
    </cfRule>
  </conditionalFormatting>
  <conditionalFormatting sqref="C20">
    <cfRule type="expression" dxfId="37" priority="1">
      <formula>$C$1="raportage servicecontract"</formula>
    </cfRule>
  </conditionalFormatting>
  <dataValidations count="9">
    <dataValidation type="whole" allowBlank="1" showInputMessage="1" showErrorMessage="1" sqref="K19" xr:uid="{00000000-0002-0000-0100-000000000000}">
      <formula1>0</formula1>
      <formula2>99999999999999900</formula2>
    </dataValidation>
    <dataValidation type="date" allowBlank="1" showInputMessage="1" showErrorMessage="1" sqref="K20 C14:D14 C19:D19" xr:uid="{00000000-0002-0000-0100-000001000000}">
      <formula1>1</formula1>
      <formula2>401752</formula2>
    </dataValidation>
    <dataValidation type="list" allowBlank="1" showInputMessage="1" showErrorMessage="1" sqref="L12" xr:uid="{00000000-0002-0000-0100-000002000000}">
      <formula1>$BI$3:$BI$28</formula1>
    </dataValidation>
    <dataValidation type="list" allowBlank="1" showInputMessage="1" showErrorMessage="1" sqref="L8 C8:D8" xr:uid="{00000000-0002-0000-0100-000003000000}">
      <formula1>"E,W,B"</formula1>
    </dataValidation>
    <dataValidation type="list" allowBlank="1" showInputMessage="1" showErrorMessage="1" sqref="K21" xr:uid="{00000000-0002-0000-0100-000004000000}">
      <formula1>$BL$3:$BL$3</formula1>
    </dataValidation>
    <dataValidation type="list" allowBlank="1" showInputMessage="1" showErrorMessage="1" sqref="L10" xr:uid="{00000000-0002-0000-0100-000005000000}">
      <formula1>$AY$4:$AY$16</formula1>
    </dataValidation>
    <dataValidation type="list" allowBlank="1" showInputMessage="1" showErrorMessage="1" sqref="D11" xr:uid="{00000000-0002-0000-0100-000006000000}">
      <formula1>$AY$3:$AY$18</formula1>
    </dataValidation>
    <dataValidation type="list" allowBlank="1" showInputMessage="1" showErrorMessage="1" sqref="D10" xr:uid="{00000000-0002-0000-0100-000007000000}">
      <formula1>$BI$2:$BI$28</formula1>
    </dataValidation>
    <dataValidation type="list" allowBlank="1" showInputMessage="1" showErrorMessage="1" sqref="C10" xr:uid="{00000000-0002-0000-0100-000008000000}">
      <formula1>bouwlaag</formula1>
    </dataValidation>
  </dataValidations>
  <pageMargins left="0.7" right="0.7" top="0.75" bottom="0.75" header="0.3" footer="0.3"/>
  <pageSetup paperSize="32767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Button 1">
              <controlPr defaultSize="0" autoFill="0" autoPict="0" macro="[0]!tabblad_overige">
                <anchor moveWithCells="1" sizeWithCells="1">
                  <from>
                    <xdr:col>0</xdr:col>
                    <xdr:colOff>895350</xdr:colOff>
                    <xdr:row>6</xdr:row>
                    <xdr:rowOff>19050</xdr:rowOff>
                  </from>
                  <to>
                    <xdr:col>0</xdr:col>
                    <xdr:colOff>2584450</xdr:colOff>
                    <xdr:row>7</xdr:row>
                    <xdr:rowOff>88900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6" r:id="rId5" name="Button 2">
              <controlPr defaultSize="0" autoFill="0" autoPict="0" macro="[0]!tabblad_Raportage">
                <anchor moveWithCells="1" sizeWithCells="1">
                  <from>
                    <xdr:col>0</xdr:col>
                    <xdr:colOff>908050</xdr:colOff>
                    <xdr:row>7</xdr:row>
                    <xdr:rowOff>171450</xdr:rowOff>
                  </from>
                  <to>
                    <xdr:col>0</xdr:col>
                    <xdr:colOff>2590800</xdr:colOff>
                    <xdr:row>9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8" r:id="rId6" name="Button 4">
              <controlPr defaultSize="0" print="0" autoFill="0" autoPict="0" macro="[0]!Kopieeren_laytout">
                <anchor moveWithCells="1" sizeWithCells="1">
                  <from>
                    <xdr:col>1</xdr:col>
                    <xdr:colOff>342900</xdr:colOff>
                    <xdr:row>15</xdr:row>
                    <xdr:rowOff>50800</xdr:rowOff>
                  </from>
                  <to>
                    <xdr:col>1</xdr:col>
                    <xdr:colOff>2133600</xdr:colOff>
                    <xdr:row>15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3" r:id="rId7" name="Button 9">
              <controlPr defaultSize="0" print="0" autoFill="0" autoPict="0" macro="[0]!Kopieeren_DWG">
                <anchor>
                  <from>
                    <xdr:col>1</xdr:col>
                    <xdr:colOff>317500</xdr:colOff>
                    <xdr:row>16</xdr:row>
                    <xdr:rowOff>127000</xdr:rowOff>
                  </from>
                  <to>
                    <xdr:col>1</xdr:col>
                    <xdr:colOff>2108200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4" r:id="rId8" name="Button 10">
              <controlPr defaultSize="0" print="0" autoFill="0" autoPict="0" macro="[0]!Kopieeren_REdline">
                <anchor>
                  <from>
                    <xdr:col>1</xdr:col>
                    <xdr:colOff>298450</xdr:colOff>
                    <xdr:row>20</xdr:row>
                    <xdr:rowOff>19050</xdr:rowOff>
                  </from>
                  <to>
                    <xdr:col>1</xdr:col>
                    <xdr:colOff>2089150</xdr:colOff>
                    <xdr:row>21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9000000}">
          <x14:formula1>
            <xm:f>Basis!$B$2:$B$17</xm:f>
          </x14:formula1>
          <xm:sqref>C11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2"/>
  <dimension ref="B1:BR39"/>
  <sheetViews>
    <sheetView showRowColHeaders="0" showZeros="0" zoomScale="90" zoomScaleNormal="90" workbookViewId="0">
      <selection activeCell="C25" sqref="C25"/>
    </sheetView>
  </sheetViews>
  <sheetFormatPr defaultColWidth="9.1796875" defaultRowHeight="14.5" x14ac:dyDescent="0.35"/>
  <cols>
    <col min="1" max="1" width="72.54296875" style="1" customWidth="1"/>
    <col min="2" max="2" width="32.1796875" style="1" customWidth="1"/>
    <col min="3" max="3" width="72.26953125" style="1" customWidth="1"/>
    <col min="4" max="4" width="22" style="2" hidden="1" customWidth="1"/>
    <col min="5" max="5" width="24.1796875" style="3" hidden="1" customWidth="1"/>
    <col min="6" max="6" width="34.26953125" style="24" hidden="1" customWidth="1"/>
    <col min="7" max="7" width="1.1796875" style="1" customWidth="1"/>
    <col min="8" max="8" width="22.26953125" style="1" customWidth="1"/>
    <col min="9" max="9" width="39.1796875" style="1" customWidth="1"/>
    <col min="10" max="10" width="9.1796875" style="1" customWidth="1"/>
    <col min="11" max="11" width="16.26953125" style="1" customWidth="1"/>
    <col min="12" max="12" width="9.1796875" style="1" customWidth="1"/>
    <col min="13" max="13" width="51.7265625" style="1" customWidth="1"/>
    <col min="14" max="14" width="5.54296875" style="1" customWidth="1"/>
    <col min="15" max="47" width="9.1796875" style="1" customWidth="1"/>
    <col min="48" max="48" width="29.7265625" style="1" customWidth="1"/>
    <col min="49" max="49" width="9.1796875" style="1" customWidth="1"/>
    <col min="50" max="50" width="39.1796875" style="1" customWidth="1"/>
    <col min="51" max="53" width="9.1796875" style="1" customWidth="1"/>
    <col min="54" max="54" width="51.7265625" style="1" customWidth="1"/>
    <col min="55" max="56" width="9.1796875" style="1" customWidth="1"/>
    <col min="57" max="57" width="28.26953125" style="1" customWidth="1"/>
    <col min="58" max="58" width="5.453125" style="46" customWidth="1"/>
    <col min="59" max="60" width="9.1796875" style="1" customWidth="1"/>
    <col min="61" max="61" width="13.26953125" style="1" customWidth="1"/>
    <col min="62" max="62" width="9.1796875" style="1" customWidth="1"/>
    <col min="63" max="63" width="34.7265625" style="1" customWidth="1"/>
    <col min="64" max="64" width="9.1796875" style="2" customWidth="1"/>
    <col min="65" max="65" width="9.1796875" style="1" customWidth="1"/>
    <col min="66" max="16384" width="9.1796875" style="1"/>
  </cols>
  <sheetData>
    <row r="1" spans="2:70" ht="53.25" customHeight="1" x14ac:dyDescent="0.5">
      <c r="B1" s="62" t="s">
        <v>181</v>
      </c>
      <c r="C1" s="41" t="s">
        <v>392</v>
      </c>
      <c r="H1" s="1" t="str">
        <f>versie</f>
        <v>V5_5</v>
      </c>
      <c r="AV1" s="169"/>
      <c r="AW1" s="169"/>
      <c r="AX1" s="169"/>
      <c r="AY1" s="169"/>
      <c r="AZ1" s="60"/>
      <c r="BA1" s="30"/>
      <c r="BB1" s="31"/>
      <c r="BC1" s="32"/>
      <c r="BD1" s="30"/>
      <c r="BE1" s="169"/>
      <c r="BF1" s="169"/>
      <c r="BG1" s="30"/>
      <c r="BH1" s="165"/>
      <c r="BI1" s="165"/>
      <c r="BJ1" s="30"/>
      <c r="BK1" s="166"/>
      <c r="BL1" s="166"/>
      <c r="BM1" s="32"/>
      <c r="BN1" s="30"/>
      <c r="BO1" s="30"/>
      <c r="BP1" s="30"/>
      <c r="BQ1" s="30"/>
      <c r="BR1" s="12"/>
    </row>
    <row r="2" spans="2:70" ht="18.5" x14ac:dyDescent="0.45">
      <c r="B2" s="63" t="s">
        <v>209</v>
      </c>
      <c r="C2" s="38" t="str">
        <f>IF(C1="servicecontract","In Ontwikkkeling"," ")</f>
        <v xml:space="preserve"> </v>
      </c>
      <c r="H2" s="28"/>
      <c r="AV2" s="33"/>
      <c r="AW2" s="34"/>
      <c r="AX2" s="33"/>
      <c r="AY2" s="34"/>
      <c r="AZ2" s="34"/>
      <c r="BA2" s="30"/>
      <c r="BB2" s="31"/>
      <c r="BC2" s="32"/>
      <c r="BD2" s="30"/>
      <c r="BE2" s="60"/>
      <c r="BF2" s="60"/>
      <c r="BG2" s="30"/>
      <c r="BH2" s="57"/>
      <c r="BI2" s="57"/>
      <c r="BJ2" s="30"/>
      <c r="BK2" s="58"/>
      <c r="BL2" s="58"/>
      <c r="BM2" s="32"/>
      <c r="BN2" s="30"/>
      <c r="BO2" s="30"/>
      <c r="BP2" s="30"/>
      <c r="BQ2" s="30"/>
      <c r="BR2" s="12"/>
    </row>
    <row r="3" spans="2:70" ht="18.5" x14ac:dyDescent="0.45">
      <c r="B3" s="43"/>
      <c r="C3" s="38"/>
      <c r="H3" s="28"/>
      <c r="AV3" s="33"/>
      <c r="AW3" s="32"/>
      <c r="AX3" s="30"/>
      <c r="AY3" s="32"/>
      <c r="AZ3" s="35"/>
      <c r="BA3" s="30"/>
      <c r="BB3" s="30"/>
      <c r="BC3" s="35"/>
      <c r="BD3" s="30"/>
      <c r="BE3" s="37"/>
      <c r="BF3" s="44"/>
      <c r="BG3" s="30"/>
      <c r="BH3" s="30"/>
      <c r="BI3" s="36"/>
      <c r="BJ3" s="30"/>
      <c r="BK3" s="30"/>
      <c r="BL3" s="32"/>
      <c r="BM3" s="32"/>
      <c r="BN3" s="30"/>
      <c r="BO3" s="30"/>
      <c r="BP3" s="30"/>
      <c r="BQ3" s="30"/>
      <c r="BR3" s="12"/>
    </row>
    <row r="4" spans="2:70" x14ac:dyDescent="0.35">
      <c r="D4" s="2" t="s">
        <v>177</v>
      </c>
      <c r="E4" s="3" t="str">
        <f>CONCATENATE(F6,F7,F8,F9,F10,F11,F12,F13,F15,F14)</f>
        <v>16G01_4566_E_SSB_SPR_MON_900007249_45456465_j5_2019-04-15</v>
      </c>
      <c r="AV4" s="30"/>
      <c r="AW4" s="32"/>
      <c r="AX4" s="30"/>
      <c r="AY4" s="32"/>
      <c r="AZ4" s="35"/>
      <c r="BA4" s="30"/>
      <c r="BB4" s="30"/>
      <c r="BC4" s="35"/>
      <c r="BD4" s="30"/>
      <c r="BE4" s="30"/>
      <c r="BF4" s="35"/>
      <c r="BG4" s="30"/>
      <c r="BH4" s="30"/>
      <c r="BI4" s="36"/>
      <c r="BJ4" s="30"/>
      <c r="BK4" s="30"/>
      <c r="BL4" s="32"/>
      <c r="BM4" s="32"/>
      <c r="BN4" s="30"/>
      <c r="BO4" s="30"/>
      <c r="BP4" s="30"/>
      <c r="BQ4" s="30"/>
      <c r="BR4" s="12"/>
    </row>
    <row r="5" spans="2:70" ht="15.5" x14ac:dyDescent="0.35">
      <c r="E5" s="3">
        <f>IF(C1="overige documenten",E1,IF(C1="tekeningen",E2,IF(C1="Raportage Servicecontract",E4,)))</f>
        <v>0</v>
      </c>
      <c r="H5" s="73" t="s">
        <v>180</v>
      </c>
      <c r="I5" s="168"/>
      <c r="J5" s="168"/>
      <c r="K5" s="59"/>
      <c r="AV5" s="30"/>
      <c r="AW5" s="32"/>
      <c r="AX5" s="30"/>
      <c r="AY5" s="32"/>
      <c r="AZ5" s="35"/>
      <c r="BA5" s="30"/>
      <c r="BB5" s="30"/>
      <c r="BC5" s="35"/>
      <c r="BD5" s="30"/>
      <c r="BE5" s="30"/>
      <c r="BF5" s="35"/>
      <c r="BG5" s="30"/>
      <c r="BH5" s="30"/>
      <c r="BI5" s="36"/>
      <c r="BJ5" s="30"/>
      <c r="BK5" s="30"/>
      <c r="BL5" s="32"/>
      <c r="BM5" s="32"/>
      <c r="BN5" s="30"/>
      <c r="BO5" s="30"/>
      <c r="BP5" s="30"/>
      <c r="BQ5" s="30"/>
      <c r="BR5" s="12"/>
    </row>
    <row r="6" spans="2:70" ht="19.5" customHeight="1" x14ac:dyDescent="0.45">
      <c r="B6" s="52" t="s">
        <v>77</v>
      </c>
      <c r="C6" s="19" t="s">
        <v>168</v>
      </c>
      <c r="D6" s="6" t="str">
        <f>UPPER(C6)</f>
        <v>16G01</v>
      </c>
      <c r="E6" s="6" t="b">
        <f>ISBLANK(C6)</f>
        <v>0</v>
      </c>
      <c r="F6" s="25" t="str">
        <f>IF(E6=FALSE,CONCATENATE(D6)," ")</f>
        <v>16G01</v>
      </c>
      <c r="H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V6" s="30"/>
      <c r="AW6" s="32"/>
      <c r="AX6" s="30"/>
      <c r="AY6" s="30"/>
      <c r="AZ6" s="30"/>
      <c r="BA6" s="30"/>
      <c r="BB6" s="30"/>
      <c r="BC6" s="35"/>
      <c r="BD6" s="30"/>
      <c r="BE6" s="30"/>
      <c r="BF6" s="35"/>
      <c r="BG6" s="30"/>
      <c r="BH6" s="30"/>
      <c r="BI6" s="36"/>
      <c r="BJ6" s="30"/>
      <c r="BK6" s="30"/>
      <c r="BL6" s="32"/>
      <c r="BM6" s="32"/>
      <c r="BN6" s="30"/>
      <c r="BO6" s="30"/>
      <c r="BP6" s="30"/>
      <c r="BQ6" s="30"/>
      <c r="BR6" s="12"/>
    </row>
    <row r="7" spans="2:70" ht="19.5" customHeight="1" x14ac:dyDescent="0.45">
      <c r="B7" s="52" t="s">
        <v>78</v>
      </c>
      <c r="C7" s="19" t="s">
        <v>166</v>
      </c>
      <c r="D7" s="6" t="str">
        <f>UPPER(C7)</f>
        <v>4566</v>
      </c>
      <c r="E7" s="6" t="b">
        <f t="shared" ref="E7:E15" si="0">ISBLANK(C7)</f>
        <v>0</v>
      </c>
      <c r="F7" s="25" t="str">
        <f>IF(E7=FALSE,CONCATENATE("_",D7,),"")</f>
        <v>_4566</v>
      </c>
      <c r="H7" s="3" t="s">
        <v>155</v>
      </c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V7" s="30"/>
      <c r="AW7" s="32"/>
      <c r="AX7" s="30"/>
      <c r="AY7" s="32"/>
      <c r="AZ7" s="35"/>
      <c r="BA7" s="30"/>
      <c r="BB7" s="30"/>
      <c r="BC7" s="35"/>
      <c r="BD7" s="30"/>
      <c r="BE7" s="30"/>
      <c r="BF7" s="35"/>
      <c r="BG7" s="30"/>
      <c r="BH7" s="30"/>
      <c r="BI7" s="36"/>
      <c r="BJ7" s="30"/>
      <c r="BK7" s="30"/>
      <c r="BL7" s="32"/>
      <c r="BM7" s="32"/>
      <c r="BN7" s="30"/>
      <c r="BO7" s="30"/>
      <c r="BP7" s="30"/>
      <c r="BQ7" s="30"/>
      <c r="BR7" s="12"/>
    </row>
    <row r="8" spans="2:70" ht="19.5" customHeight="1" x14ac:dyDescent="0.45">
      <c r="B8" s="52" t="s">
        <v>79</v>
      </c>
      <c r="C8" s="10" t="s">
        <v>73</v>
      </c>
      <c r="D8" s="6" t="str">
        <f>C8</f>
        <v>E</v>
      </c>
      <c r="E8" s="6" t="b">
        <f t="shared" si="0"/>
        <v>0</v>
      </c>
      <c r="F8" s="25" t="str">
        <f t="shared" ref="F8:F11" si="1">IF(E8=FALSE,CONCATENATE("_",D8,),"")</f>
        <v>_E</v>
      </c>
      <c r="H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V8" s="30"/>
      <c r="AW8" s="32"/>
      <c r="AX8" s="30"/>
      <c r="AY8" s="32"/>
      <c r="AZ8" s="35"/>
      <c r="BA8" s="30"/>
      <c r="BB8" s="30"/>
      <c r="BC8" s="35"/>
      <c r="BD8" s="30"/>
      <c r="BE8" s="30"/>
      <c r="BF8" s="35"/>
      <c r="BG8" s="30"/>
      <c r="BH8" s="30"/>
      <c r="BI8" s="36"/>
      <c r="BJ8" s="30"/>
      <c r="BK8" s="30"/>
      <c r="BL8" s="32"/>
      <c r="BM8" s="32"/>
      <c r="BN8" s="30"/>
      <c r="BO8" s="30"/>
      <c r="BP8" s="30"/>
      <c r="BQ8" s="30"/>
      <c r="BR8" s="12"/>
    </row>
    <row r="9" spans="2:70" ht="19.5" customHeight="1" x14ac:dyDescent="0.45">
      <c r="B9" s="5" t="s">
        <v>0</v>
      </c>
      <c r="C9" s="81" t="s">
        <v>24</v>
      </c>
      <c r="D9" s="6" t="str">
        <f>VLOOKUP(C9,Thema[],3,FALSE)</f>
        <v>SSB</v>
      </c>
      <c r="E9" s="6" t="b">
        <f t="shared" si="0"/>
        <v>0</v>
      </c>
      <c r="F9" s="25" t="str">
        <f t="shared" si="1"/>
        <v>_SSB</v>
      </c>
      <c r="H9" s="18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V9" s="30"/>
      <c r="AW9" s="32"/>
      <c r="AX9" s="30"/>
      <c r="AY9" s="32"/>
      <c r="AZ9" s="35"/>
      <c r="BA9" s="30"/>
      <c r="BB9" s="30"/>
      <c r="BC9" s="35"/>
      <c r="BD9" s="30"/>
      <c r="BE9" s="30"/>
      <c r="BF9" s="35"/>
      <c r="BG9" s="30"/>
      <c r="BH9" s="30"/>
      <c r="BI9" s="36"/>
      <c r="BJ9" s="30"/>
      <c r="BK9" s="30"/>
      <c r="BL9" s="32"/>
      <c r="BM9" s="32"/>
      <c r="BN9" s="30"/>
      <c r="BO9" s="30"/>
      <c r="BP9" s="30"/>
      <c r="BQ9" s="30"/>
      <c r="BR9" s="12"/>
    </row>
    <row r="10" spans="2:70" ht="19.5" customHeight="1" x14ac:dyDescent="0.45">
      <c r="B10" s="61" t="s">
        <v>212</v>
      </c>
      <c r="C10" s="19" t="s">
        <v>395</v>
      </c>
      <c r="D10" s="6" t="str">
        <f>VLOOKUP(C10,Sub[],2,FALSE)</f>
        <v>SPR</v>
      </c>
      <c r="E10" s="6" t="b">
        <f t="shared" si="0"/>
        <v>0</v>
      </c>
      <c r="F10" s="25" t="str">
        <f t="shared" si="1"/>
        <v>_SPR</v>
      </c>
      <c r="H10" s="3"/>
      <c r="P10" s="17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V10" s="30"/>
      <c r="AW10" s="32"/>
      <c r="AX10" s="30"/>
      <c r="AY10" s="32"/>
      <c r="AZ10" s="35"/>
      <c r="BA10" s="30"/>
      <c r="BB10" s="30"/>
      <c r="BC10" s="35"/>
      <c r="BD10" s="30"/>
      <c r="BE10" s="30"/>
      <c r="BF10" s="35"/>
      <c r="BG10" s="30"/>
      <c r="BH10" s="30"/>
      <c r="BI10" s="36"/>
      <c r="BJ10" s="30"/>
      <c r="BK10" s="30"/>
      <c r="BL10" s="32"/>
      <c r="BM10" s="32"/>
      <c r="BN10" s="30"/>
      <c r="BO10" s="30"/>
      <c r="BP10" s="30"/>
      <c r="BQ10" s="30"/>
      <c r="BR10" s="12"/>
    </row>
    <row r="11" spans="2:70" ht="19.5" customHeight="1" x14ac:dyDescent="0.45">
      <c r="B11" s="61" t="s">
        <v>213</v>
      </c>
      <c r="C11" s="19" t="s">
        <v>62</v>
      </c>
      <c r="D11" s="6" t="str">
        <f>VLOOKUP(C11,Doc_tab,2,FALSE)</f>
        <v>MON</v>
      </c>
      <c r="E11" s="6" t="b">
        <f t="shared" si="0"/>
        <v>0</v>
      </c>
      <c r="F11" s="25" t="str">
        <f t="shared" si="1"/>
        <v>_MON</v>
      </c>
      <c r="H11" s="3"/>
      <c r="P11" s="18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V11" s="30"/>
      <c r="AW11" s="32"/>
      <c r="AX11" s="30"/>
      <c r="AY11" s="32"/>
      <c r="AZ11" s="35"/>
      <c r="BA11" s="30"/>
      <c r="BB11" s="30"/>
      <c r="BC11" s="30"/>
      <c r="BD11" s="30"/>
      <c r="BE11" s="30"/>
      <c r="BF11" s="35"/>
      <c r="BG11" s="30"/>
      <c r="BH11" s="30"/>
      <c r="BI11" s="36"/>
      <c r="BJ11" s="30"/>
      <c r="BK11" s="30"/>
      <c r="BL11" s="32"/>
      <c r="BM11" s="30"/>
      <c r="BN11" s="30"/>
      <c r="BO11" s="30"/>
      <c r="BP11" s="30"/>
      <c r="BQ11" s="30"/>
      <c r="BR11" s="12"/>
    </row>
    <row r="12" spans="2:70" ht="19.5" customHeight="1" x14ac:dyDescent="0.45">
      <c r="B12" s="5" t="s">
        <v>100</v>
      </c>
      <c r="C12" s="10">
        <v>900007249</v>
      </c>
      <c r="D12" s="6">
        <f>C12</f>
        <v>900007249</v>
      </c>
      <c r="E12" s="6" t="b">
        <f t="shared" si="0"/>
        <v>0</v>
      </c>
      <c r="F12" s="25" t="str">
        <f t="shared" ref="F12:F13" si="2">IF(E12=FALSE,CONCATENATE("_",D12,),"")</f>
        <v>_900007249</v>
      </c>
      <c r="H12" s="3"/>
      <c r="P12" s="18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V12" s="30"/>
      <c r="AW12" s="32"/>
      <c r="AX12" s="30"/>
      <c r="AY12" s="32"/>
      <c r="AZ12" s="35"/>
      <c r="BA12" s="30"/>
      <c r="BB12" s="30"/>
      <c r="BC12" s="35"/>
      <c r="BD12" s="30"/>
      <c r="BE12" s="30"/>
      <c r="BF12" s="35"/>
      <c r="BG12" s="30"/>
      <c r="BH12" s="30"/>
      <c r="BI12" s="36"/>
      <c r="BJ12" s="30"/>
      <c r="BK12" s="30"/>
      <c r="BL12" s="32"/>
      <c r="BM12" s="30"/>
      <c r="BN12" s="30"/>
      <c r="BO12" s="30"/>
      <c r="BP12" s="30"/>
      <c r="BQ12" s="30"/>
      <c r="BR12" s="12"/>
    </row>
    <row r="13" spans="2:70" ht="19.5" customHeight="1" x14ac:dyDescent="0.45">
      <c r="B13" s="5" t="s">
        <v>165</v>
      </c>
      <c r="C13" s="10">
        <v>45456465</v>
      </c>
      <c r="D13" s="6">
        <f>C13</f>
        <v>45456465</v>
      </c>
      <c r="E13" s="6" t="b">
        <f t="shared" si="0"/>
        <v>0</v>
      </c>
      <c r="F13" s="25" t="str">
        <f t="shared" si="2"/>
        <v>_45456465</v>
      </c>
      <c r="P13" s="18">
        <f>K13</f>
        <v>0</v>
      </c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V13" s="30"/>
      <c r="AW13" s="32"/>
      <c r="AX13" s="30"/>
      <c r="AY13" s="32"/>
      <c r="AZ13" s="35"/>
      <c r="BA13" s="30"/>
      <c r="BB13" s="30"/>
      <c r="BC13" s="35"/>
      <c r="BD13" s="30"/>
      <c r="BE13" s="30"/>
      <c r="BF13" s="35"/>
      <c r="BG13" s="30"/>
      <c r="BH13" s="30"/>
      <c r="BI13" s="36"/>
      <c r="BJ13" s="30"/>
      <c r="BK13" s="30"/>
      <c r="BL13" s="32"/>
      <c r="BM13" s="30"/>
      <c r="BN13" s="30"/>
      <c r="BO13" s="30"/>
      <c r="BP13" s="30"/>
      <c r="BQ13" s="30"/>
      <c r="BR13" s="12"/>
    </row>
    <row r="14" spans="2:70" ht="26.25" customHeight="1" x14ac:dyDescent="0.45">
      <c r="B14" s="61" t="s">
        <v>210</v>
      </c>
      <c r="C14" s="53">
        <v>43570</v>
      </c>
      <c r="D14" s="11">
        <f>C14</f>
        <v>43570</v>
      </c>
      <c r="E14" s="6" t="b">
        <f t="shared" si="0"/>
        <v>0</v>
      </c>
      <c r="F14" s="25" t="str">
        <f>IF(E14=FALSE,CONCATENATE("_",TEXT(D14,"jjj-mm-dd")),"")</f>
        <v>_2019-04-15</v>
      </c>
      <c r="H14" s="1" t="s">
        <v>189</v>
      </c>
      <c r="AV14" s="30"/>
      <c r="AW14" s="32"/>
      <c r="AX14" s="30"/>
      <c r="AY14" s="32"/>
      <c r="AZ14" s="35"/>
      <c r="BA14" s="30"/>
      <c r="BB14" s="30"/>
      <c r="BC14" s="35"/>
      <c r="BD14" s="30"/>
      <c r="BE14" s="30"/>
      <c r="BF14" s="35"/>
      <c r="BG14" s="30"/>
      <c r="BH14" s="30"/>
      <c r="BI14" s="36"/>
      <c r="BJ14" s="30"/>
      <c r="BK14" s="30"/>
      <c r="BL14" s="32"/>
      <c r="BM14" s="30"/>
      <c r="BN14" s="30"/>
      <c r="BO14" s="30"/>
      <c r="BP14" s="30"/>
      <c r="BQ14" s="30"/>
      <c r="BR14" s="12"/>
    </row>
    <row r="15" spans="2:70" ht="19" thickBot="1" x14ac:dyDescent="0.5">
      <c r="B15" s="5" t="s">
        <v>82</v>
      </c>
      <c r="C15" s="9" t="s">
        <v>171</v>
      </c>
      <c r="D15" s="6" t="str">
        <f>VLOOKUP(C15,beheer_tab,2,FALSE)</f>
        <v>j5</v>
      </c>
      <c r="E15" s="6" t="b">
        <f t="shared" si="0"/>
        <v>0</v>
      </c>
      <c r="F15" s="25" t="str">
        <f t="shared" ref="F15" si="3">IF(E15=FALSE,CONCATENATE("_",D15,),"")</f>
        <v>_j5</v>
      </c>
      <c r="AV15" s="30"/>
      <c r="AW15" s="32"/>
      <c r="AX15" s="30"/>
      <c r="AY15" s="32"/>
      <c r="AZ15" s="35"/>
      <c r="BA15" s="30"/>
      <c r="BB15" s="30"/>
      <c r="BC15" s="35"/>
      <c r="BD15" s="30"/>
      <c r="BE15" s="30"/>
      <c r="BF15" s="35"/>
      <c r="BG15" s="30"/>
      <c r="BH15" s="30"/>
      <c r="BI15" s="36"/>
      <c r="BJ15" s="30"/>
      <c r="BK15" s="30"/>
      <c r="BL15" s="32"/>
      <c r="BM15" s="30"/>
      <c r="BN15" s="30"/>
      <c r="BO15" s="30"/>
      <c r="BP15" s="30"/>
      <c r="BQ15" s="30"/>
      <c r="BR15" s="12"/>
    </row>
    <row r="16" spans="2:70" ht="18.75" customHeight="1" thickBot="1" x14ac:dyDescent="0.5">
      <c r="B16" s="5"/>
      <c r="C16" s="22" t="str">
        <f>E4</f>
        <v>16G01_4566_E_SSB_SPR_MON_900007249_45456465_j5_2019-04-15</v>
      </c>
      <c r="D16" s="23"/>
      <c r="E16" s="23"/>
      <c r="F16" s="26"/>
      <c r="H16" s="42"/>
      <c r="AV16" s="30"/>
      <c r="AW16" s="32"/>
      <c r="AX16" s="30"/>
      <c r="AY16" s="32"/>
      <c r="AZ16" s="35"/>
      <c r="BA16" s="30"/>
      <c r="BB16" s="30"/>
      <c r="BC16" s="30"/>
      <c r="BD16" s="30"/>
      <c r="BE16" s="30"/>
      <c r="BF16" s="35"/>
      <c r="BG16" s="30"/>
      <c r="BH16" s="30"/>
      <c r="BI16" s="36"/>
      <c r="BJ16" s="30"/>
      <c r="BK16" s="30"/>
      <c r="BL16" s="32"/>
      <c r="BM16" s="30"/>
      <c r="BN16" s="30"/>
      <c r="BO16" s="30"/>
      <c r="BP16" s="30"/>
      <c r="BQ16" s="30"/>
      <c r="BR16" s="12"/>
    </row>
    <row r="17" spans="2:70" ht="18.5" x14ac:dyDescent="0.45">
      <c r="B17" s="7"/>
      <c r="C17" s="8"/>
      <c r="D17" s="8"/>
      <c r="E17" s="8"/>
      <c r="F17" s="7"/>
      <c r="P17" s="3"/>
      <c r="AV17" s="30"/>
      <c r="AW17" s="32"/>
      <c r="AX17" s="30"/>
      <c r="AY17" s="32"/>
      <c r="AZ17" s="35"/>
      <c r="BA17" s="30"/>
      <c r="BB17" s="30"/>
      <c r="BC17" s="30"/>
      <c r="BD17" s="30"/>
      <c r="BE17" s="30"/>
      <c r="BF17" s="35"/>
      <c r="BG17" s="30"/>
      <c r="BH17" s="30"/>
      <c r="BI17" s="36"/>
      <c r="BJ17" s="30"/>
      <c r="BK17" s="30"/>
      <c r="BL17" s="32"/>
      <c r="BM17" s="30"/>
      <c r="BN17" s="30"/>
      <c r="BO17" s="30"/>
      <c r="BP17" s="30"/>
      <c r="BQ17" s="30"/>
      <c r="BR17" s="12"/>
    </row>
    <row r="18" spans="2:70" ht="18.5" x14ac:dyDescent="0.45">
      <c r="B18" s="5"/>
      <c r="C18" s="4"/>
      <c r="D18" s="4"/>
      <c r="E18" s="4"/>
      <c r="F18" s="27"/>
      <c r="P18" s="3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5"/>
      <c r="BG18" s="30"/>
      <c r="BH18" s="30"/>
      <c r="BI18" s="36"/>
      <c r="BJ18" s="30"/>
      <c r="BK18" s="30"/>
      <c r="BL18" s="32"/>
      <c r="BM18" s="30"/>
      <c r="BN18" s="30"/>
      <c r="BO18" s="30"/>
      <c r="BP18" s="30"/>
      <c r="BQ18" s="30"/>
      <c r="BR18" s="12"/>
    </row>
    <row r="19" spans="2:70" ht="18.5" x14ac:dyDescent="0.45">
      <c r="B19" s="51"/>
      <c r="C19" s="50"/>
      <c r="G19" s="12"/>
      <c r="H19" s="5"/>
      <c r="P19" s="3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5"/>
      <c r="BG19" s="30"/>
      <c r="BH19" s="30"/>
      <c r="BI19" s="36"/>
      <c r="BJ19" s="30"/>
      <c r="BM19" s="30"/>
      <c r="BN19" s="30"/>
      <c r="BO19" s="30"/>
      <c r="BP19" s="30"/>
      <c r="BQ19" s="30"/>
      <c r="BR19" s="12"/>
    </row>
    <row r="20" spans="2:70" x14ac:dyDescent="0.35">
      <c r="G20" s="12"/>
      <c r="P20" s="3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5"/>
      <c r="BG20" s="30"/>
      <c r="BH20" s="30"/>
      <c r="BI20" s="36"/>
      <c r="BJ20" s="30"/>
      <c r="BM20" s="30"/>
      <c r="BN20" s="30"/>
      <c r="BO20" s="30"/>
      <c r="BP20" s="30"/>
      <c r="BQ20" s="30"/>
      <c r="BR20" s="12"/>
    </row>
    <row r="21" spans="2:70" ht="15.5" x14ac:dyDescent="0.35">
      <c r="B21" s="49"/>
      <c r="C21" s="48"/>
      <c r="D21" s="13"/>
      <c r="E21" s="25"/>
      <c r="F21" s="16"/>
      <c r="G21" s="16"/>
      <c r="P21" s="3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5"/>
      <c r="BG21" s="30"/>
      <c r="BH21" s="30"/>
      <c r="BI21" s="36"/>
      <c r="BJ21" s="30"/>
      <c r="BM21" s="30"/>
      <c r="BN21" s="30"/>
      <c r="BO21" s="30"/>
      <c r="BP21" s="30"/>
      <c r="BQ21" s="30"/>
      <c r="BR21" s="12"/>
    </row>
    <row r="22" spans="2:70" ht="15" customHeight="1" x14ac:dyDescent="0.45">
      <c r="B22" s="12"/>
      <c r="C22" s="15"/>
      <c r="D22" s="13"/>
      <c r="E22" s="14"/>
      <c r="F22" s="16"/>
      <c r="G22" s="16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5"/>
      <c r="BG22" s="30"/>
      <c r="BH22" s="30"/>
      <c r="BI22" s="36"/>
      <c r="BJ22" s="30"/>
      <c r="BM22" s="30"/>
      <c r="BN22" s="30"/>
      <c r="BO22" s="30"/>
      <c r="BP22" s="30"/>
      <c r="BQ22" s="30"/>
      <c r="BR22" s="12"/>
    </row>
    <row r="23" spans="2:70" x14ac:dyDescent="0.35">
      <c r="B23" s="16"/>
      <c r="C23" s="12"/>
      <c r="D23" s="14"/>
      <c r="E23" s="14"/>
      <c r="G23" s="16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5"/>
      <c r="BG23" s="30"/>
      <c r="BH23" s="30"/>
      <c r="BI23" s="36"/>
      <c r="BJ23" s="30"/>
      <c r="BM23" s="30"/>
      <c r="BN23" s="30"/>
      <c r="BO23" s="30"/>
      <c r="BP23" s="30"/>
      <c r="BQ23" s="30"/>
      <c r="BR23" s="12"/>
    </row>
    <row r="24" spans="2:70" x14ac:dyDescent="0.35">
      <c r="B24" s="16"/>
      <c r="C24" s="12"/>
      <c r="D24" s="14"/>
      <c r="E24" s="14"/>
      <c r="F24" s="16"/>
      <c r="G24" s="16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5"/>
      <c r="BG24" s="30"/>
      <c r="BH24" s="30"/>
      <c r="BI24" s="36"/>
      <c r="BJ24" s="30"/>
      <c r="BM24" s="30"/>
      <c r="BN24" s="30"/>
      <c r="BO24" s="30"/>
      <c r="BP24" s="30"/>
      <c r="BQ24" s="30"/>
      <c r="BR24" s="12"/>
    </row>
    <row r="25" spans="2:70" x14ac:dyDescent="0.35">
      <c r="B25" s="16"/>
      <c r="C25" s="12"/>
      <c r="D25" s="14"/>
      <c r="E25" s="14"/>
      <c r="F25" s="16"/>
      <c r="G25" s="16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5"/>
      <c r="BG25" s="30"/>
      <c r="BH25" s="30"/>
      <c r="BI25" s="36"/>
      <c r="BJ25" s="30"/>
      <c r="BM25" s="30"/>
      <c r="BN25" s="30"/>
      <c r="BO25" s="30"/>
      <c r="BP25" s="30"/>
      <c r="BQ25" s="30"/>
      <c r="BR25" s="12"/>
    </row>
    <row r="26" spans="2:70" x14ac:dyDescent="0.35">
      <c r="B26" s="16"/>
      <c r="C26" s="12"/>
      <c r="D26" s="14"/>
      <c r="E26" s="14"/>
      <c r="F26" s="16"/>
      <c r="G26" s="16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5"/>
      <c r="BG26" s="30"/>
      <c r="BH26" s="30"/>
      <c r="BI26" s="36"/>
      <c r="BJ26" s="30"/>
      <c r="BM26" s="30"/>
      <c r="BN26" s="30"/>
      <c r="BO26" s="30"/>
      <c r="BP26" s="30"/>
      <c r="BQ26" s="30"/>
      <c r="BR26" s="12"/>
    </row>
    <row r="27" spans="2:70" x14ac:dyDescent="0.35">
      <c r="B27" s="16"/>
      <c r="C27" s="12"/>
      <c r="D27" s="14"/>
      <c r="E27" s="14"/>
      <c r="F27" s="16"/>
      <c r="G27" s="16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5"/>
      <c r="BG27" s="30"/>
      <c r="BH27" s="30"/>
      <c r="BI27" s="36"/>
      <c r="BJ27" s="30"/>
      <c r="BM27" s="30"/>
      <c r="BN27" s="30"/>
      <c r="BO27" s="30"/>
      <c r="BP27" s="30"/>
      <c r="BQ27" s="30"/>
      <c r="BR27" s="12"/>
    </row>
    <row r="28" spans="2:70" x14ac:dyDescent="0.35">
      <c r="B28" s="16"/>
      <c r="C28" s="12"/>
      <c r="D28" s="14"/>
      <c r="E28" s="14"/>
      <c r="F28" s="16"/>
      <c r="G28" s="16"/>
      <c r="AV28" s="30"/>
      <c r="AW28" s="30"/>
      <c r="AX28" s="29"/>
      <c r="AY28" s="29"/>
      <c r="AZ28" s="29"/>
      <c r="BA28" s="30"/>
      <c r="BB28" s="30"/>
      <c r="BC28" s="30"/>
      <c r="BD28" s="30"/>
      <c r="BE28" s="30"/>
      <c r="BF28" s="35"/>
      <c r="BG28" s="30"/>
      <c r="BH28" s="30"/>
      <c r="BI28" s="36"/>
      <c r="BJ28" s="30"/>
      <c r="BM28" s="30"/>
      <c r="BN28" s="30"/>
      <c r="BO28" s="30"/>
      <c r="BP28" s="30"/>
      <c r="BQ28" s="30"/>
      <c r="BR28" s="12"/>
    </row>
    <row r="29" spans="2:70" x14ac:dyDescent="0.35">
      <c r="B29" s="16"/>
      <c r="C29" s="12"/>
      <c r="D29" s="14"/>
      <c r="E29" s="14"/>
      <c r="F29" s="16"/>
      <c r="G29" s="16"/>
      <c r="AV29" s="30"/>
      <c r="AW29" s="29"/>
      <c r="AX29" s="29"/>
      <c r="AY29" s="29"/>
      <c r="AZ29" s="29"/>
      <c r="BA29" s="29"/>
      <c r="BB29" s="30"/>
      <c r="BC29" s="30"/>
      <c r="BD29" s="30"/>
      <c r="BE29" s="30"/>
      <c r="BF29" s="35"/>
      <c r="BG29" s="30"/>
      <c r="BH29" s="30"/>
      <c r="BI29" s="30"/>
      <c r="BJ29" s="30"/>
      <c r="BM29" s="30"/>
      <c r="BN29" s="30"/>
      <c r="BO29" s="30"/>
      <c r="BP29" s="30"/>
      <c r="BQ29" s="30"/>
      <c r="BR29" s="12"/>
    </row>
    <row r="30" spans="2:70" x14ac:dyDescent="0.35">
      <c r="B30" s="16"/>
      <c r="C30" s="12"/>
      <c r="D30" s="14"/>
      <c r="E30" s="14"/>
      <c r="F30" s="16"/>
      <c r="G30" s="16"/>
      <c r="AV30" s="30"/>
      <c r="AW30" s="29"/>
      <c r="AX30" s="29"/>
      <c r="AY30" s="29"/>
      <c r="AZ30" s="29"/>
      <c r="BA30" s="29"/>
      <c r="BB30" s="30"/>
      <c r="BC30" s="30"/>
      <c r="BD30" s="29"/>
      <c r="BE30" s="30"/>
      <c r="BF30" s="35"/>
      <c r="BG30" s="29"/>
      <c r="BH30" s="30"/>
      <c r="BI30" s="30"/>
      <c r="BJ30" s="29"/>
      <c r="BM30" s="30"/>
      <c r="BN30" s="30"/>
      <c r="BO30" s="30"/>
      <c r="BP30" s="30"/>
      <c r="BQ30" s="30"/>
      <c r="BR30" s="12"/>
    </row>
    <row r="31" spans="2:70" x14ac:dyDescent="0.35">
      <c r="B31" s="16"/>
      <c r="C31" s="12"/>
      <c r="D31" s="14"/>
      <c r="E31" s="14"/>
      <c r="F31" s="16"/>
      <c r="G31" s="16"/>
      <c r="AV31" s="29"/>
      <c r="AW31" s="29"/>
      <c r="BA31" s="29"/>
      <c r="BB31" s="29"/>
      <c r="BC31" s="29"/>
      <c r="BD31" s="29"/>
      <c r="BE31" s="30"/>
      <c r="BF31" s="35"/>
      <c r="BG31" s="29"/>
      <c r="BH31" s="29"/>
      <c r="BI31" s="29"/>
      <c r="BJ31" s="29"/>
      <c r="BM31" s="29"/>
      <c r="BN31" s="29"/>
      <c r="BO31" s="29"/>
      <c r="BP31" s="29"/>
      <c r="BQ31" s="29"/>
    </row>
    <row r="32" spans="2:70" x14ac:dyDescent="0.35">
      <c r="B32" s="16"/>
      <c r="C32" s="12"/>
      <c r="D32" s="14"/>
      <c r="E32" s="14"/>
      <c r="F32" s="16"/>
      <c r="G32" s="16"/>
      <c r="AV32" s="29"/>
      <c r="BB32" s="29"/>
      <c r="BC32" s="29"/>
      <c r="BD32" s="29"/>
      <c r="BE32" s="29"/>
      <c r="BF32" s="45"/>
      <c r="BG32" s="29"/>
      <c r="BH32" s="29"/>
      <c r="BI32" s="29"/>
      <c r="BJ32" s="29"/>
      <c r="BM32" s="29"/>
      <c r="BN32" s="29"/>
      <c r="BO32" s="29"/>
      <c r="BP32" s="29"/>
      <c r="BQ32" s="29"/>
    </row>
    <row r="33" spans="2:69" x14ac:dyDescent="0.35">
      <c r="B33" s="16"/>
      <c r="C33" s="12"/>
      <c r="D33" s="14"/>
      <c r="E33" s="14"/>
      <c r="F33" s="16"/>
      <c r="G33" s="16"/>
      <c r="AV33" s="29"/>
      <c r="BB33" s="29"/>
      <c r="BC33" s="29"/>
      <c r="BE33" s="29"/>
      <c r="BF33" s="45"/>
      <c r="BH33" s="29"/>
      <c r="BI33" s="29"/>
      <c r="BM33" s="29"/>
      <c r="BN33" s="29"/>
      <c r="BO33" s="29"/>
      <c r="BP33" s="29"/>
      <c r="BQ33" s="29"/>
    </row>
    <row r="34" spans="2:69" x14ac:dyDescent="0.35">
      <c r="B34" s="16"/>
      <c r="C34" s="12"/>
      <c r="D34" s="14"/>
      <c r="E34" s="14"/>
      <c r="F34" s="16"/>
      <c r="G34" s="16"/>
      <c r="BE34" s="29"/>
      <c r="BF34" s="45"/>
    </row>
    <row r="35" spans="2:69" x14ac:dyDescent="0.35">
      <c r="B35" s="16"/>
      <c r="C35" s="12"/>
      <c r="D35" s="14"/>
      <c r="E35" s="14"/>
      <c r="F35" s="16"/>
      <c r="G35" s="16"/>
    </row>
    <row r="36" spans="2:69" x14ac:dyDescent="0.35">
      <c r="B36" s="12"/>
      <c r="C36" s="12"/>
      <c r="D36" s="13"/>
      <c r="E36" s="14"/>
      <c r="F36" s="16"/>
      <c r="G36" s="12"/>
    </row>
    <row r="37" spans="2:69" x14ac:dyDescent="0.35">
      <c r="B37" s="12"/>
      <c r="C37" s="12"/>
      <c r="D37" s="13"/>
      <c r="E37" s="14"/>
      <c r="F37" s="16"/>
      <c r="G37" s="12"/>
    </row>
    <row r="38" spans="2:69" x14ac:dyDescent="0.35">
      <c r="B38" s="12"/>
      <c r="C38" s="12"/>
      <c r="D38" s="13"/>
      <c r="E38" s="14"/>
      <c r="F38" s="16"/>
    </row>
    <row r="39" spans="2:69" x14ac:dyDescent="0.35">
      <c r="B39" s="12"/>
      <c r="C39" s="12"/>
      <c r="D39" s="13"/>
      <c r="E39" s="14"/>
      <c r="F39" s="16"/>
    </row>
  </sheetData>
  <protectedRanges>
    <protectedRange sqref="C6:C11" name="documenten"/>
    <protectedRange sqref="K6:K11" name="tekening"/>
    <protectedRange sqref="J17:J22 C12:C15" name="documenten_1"/>
  </protectedRanges>
  <mergeCells count="6">
    <mergeCell ref="BH1:BI1"/>
    <mergeCell ref="BK1:BL1"/>
    <mergeCell ref="I5:J5"/>
    <mergeCell ref="AV1:AW1"/>
    <mergeCell ref="AX1:AY1"/>
    <mergeCell ref="BE1:BF1"/>
  </mergeCells>
  <conditionalFormatting sqref="H20:I34 I6:I19 J6:O23 B13 B15">
    <cfRule type="expression" dxfId="36" priority="13">
      <formula>$H$19&gt;0</formula>
    </cfRule>
  </conditionalFormatting>
  <conditionalFormatting sqref="C23:C35">
    <cfRule type="expression" dxfId="35" priority="12">
      <formula>$C$22&gt;0</formula>
    </cfRule>
  </conditionalFormatting>
  <conditionalFormatting sqref="B6:B9 B15">
    <cfRule type="expression" dxfId="34" priority="11">
      <formula>$C$1="overige documenten"</formula>
    </cfRule>
  </conditionalFormatting>
  <conditionalFormatting sqref="B6:B9">
    <cfRule type="expression" dxfId="33" priority="10">
      <formula>$C$1="tekeningen"</formula>
    </cfRule>
  </conditionalFormatting>
  <conditionalFormatting sqref="B15 B12:B13">
    <cfRule type="expression" dxfId="32" priority="9">
      <formula>$C$1="overige documenten"</formula>
    </cfRule>
  </conditionalFormatting>
  <conditionalFormatting sqref="B15 B12:B13">
    <cfRule type="expression" dxfId="31" priority="8">
      <formula>$C$1="tekeningen"</formula>
    </cfRule>
  </conditionalFormatting>
  <conditionalFormatting sqref="B6:B9 B12:B13 B15">
    <cfRule type="expression" dxfId="30" priority="7">
      <formula>$C$1="raportage servicecontract"</formula>
    </cfRule>
  </conditionalFormatting>
  <conditionalFormatting sqref="C10:C13 C15">
    <cfRule type="expression" dxfId="29" priority="5">
      <formula>$C$1="tekeningen"</formula>
    </cfRule>
  </conditionalFormatting>
  <conditionalFormatting sqref="C15 C12:C13">
    <cfRule type="expression" dxfId="28" priority="4">
      <formula>$C$1="overige documenten"</formula>
    </cfRule>
  </conditionalFormatting>
  <conditionalFormatting sqref="B19">
    <cfRule type="expression" dxfId="27" priority="3">
      <formula>$C$1="tekeningen"</formula>
    </cfRule>
  </conditionalFormatting>
  <conditionalFormatting sqref="C19">
    <cfRule type="expression" dxfId="26" priority="2">
      <formula>$C$1="tekeningen"</formula>
    </cfRule>
  </conditionalFormatting>
  <conditionalFormatting sqref="H9">
    <cfRule type="expression" dxfId="25" priority="1">
      <formula>$C$1="Tekeningen"</formula>
    </cfRule>
  </conditionalFormatting>
  <dataValidations disablePrompts="1" count="10">
    <dataValidation type="list" allowBlank="1" showInputMessage="1" showErrorMessage="1" sqref="K10" xr:uid="{00000000-0002-0000-0200-000000000000}">
      <formula1>$AX$3:$AX$15</formula1>
    </dataValidation>
    <dataValidation type="list" allowBlank="1" showInputMessage="1" showErrorMessage="1" sqref="J21" xr:uid="{00000000-0002-0000-0200-000001000000}">
      <formula1>$BK$3:$BK$3</formula1>
    </dataValidation>
    <dataValidation type="list" allowBlank="1" showInputMessage="1" showErrorMessage="1" sqref="C8 K8" xr:uid="{00000000-0002-0000-0200-000002000000}">
      <formula1>"E,W,B"</formula1>
    </dataValidation>
    <dataValidation type="list" allowBlank="1" showInputMessage="1" showErrorMessage="1" sqref="K12" xr:uid="{00000000-0002-0000-0200-000003000000}">
      <formula1>$BH$3:$BH$28</formula1>
    </dataValidation>
    <dataValidation type="date" allowBlank="1" showInputMessage="1" showErrorMessage="1" sqref="J20 C14" xr:uid="{00000000-0002-0000-0200-000004000000}">
      <formula1>1</formula1>
      <formula2>401752</formula2>
    </dataValidation>
    <dataValidation type="whole" allowBlank="1" showInputMessage="1" showErrorMessage="1" sqref="J19 C12:C13" xr:uid="{00000000-0002-0000-0200-000005000000}">
      <formula1>0</formula1>
      <formula2>99999999999999900</formula2>
    </dataValidation>
    <dataValidation type="list" allowBlank="1" showInputMessage="1" showErrorMessage="1" sqref="C9" xr:uid="{00000000-0002-0000-0200-000006000000}">
      <formula1>Subthema</formula1>
    </dataValidation>
    <dataValidation type="list" allowBlank="1" showInputMessage="1" showErrorMessage="1" sqref="C15" xr:uid="{00000000-0002-0000-0200-000007000000}">
      <formula1>Beheer</formula1>
    </dataValidation>
    <dataValidation type="list" allowBlank="1" showInputMessage="1" showErrorMessage="1" sqref="C10" xr:uid="{00000000-0002-0000-0200-000008000000}">
      <formula1>F_subthema</formula1>
    </dataValidation>
    <dataValidation type="list" allowBlank="1" showInputMessage="1" showErrorMessage="1" sqref="C11" xr:uid="{00000000-0002-0000-0200-000009000000}">
      <formula1>Doc</formula1>
    </dataValidation>
  </dataValidations>
  <pageMargins left="0.7" right="0.7" top="0.75" bottom="0.75" header="0.3" footer="0.3"/>
  <pageSetup paperSize="32767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4" name="Button 1">
              <controlPr defaultSize="0" autoFill="0" autoPict="0" macro="[0]!tabblad_overige">
                <anchor moveWithCells="1" sizeWithCells="1">
                  <from>
                    <xdr:col>0</xdr:col>
                    <xdr:colOff>2324100</xdr:colOff>
                    <xdr:row>4</xdr:row>
                    <xdr:rowOff>95250</xdr:rowOff>
                  </from>
                  <to>
                    <xdr:col>0</xdr:col>
                    <xdr:colOff>4419600</xdr:colOff>
                    <xdr:row>5</xdr:row>
                    <xdr:rowOff>222250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1" r:id="rId5" name="Button 3">
              <controlPr defaultSize="0" autoFill="0" autoPict="0" macro="[0]!tabblad_tekeningen">
                <anchor moveWithCells="1" sizeWithCells="1">
                  <from>
                    <xdr:col>0</xdr:col>
                    <xdr:colOff>2298700</xdr:colOff>
                    <xdr:row>1</xdr:row>
                    <xdr:rowOff>69850</xdr:rowOff>
                  </from>
                  <to>
                    <xdr:col>0</xdr:col>
                    <xdr:colOff>4394200</xdr:colOff>
                    <xdr:row>2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2" r:id="rId6" name="Button 4">
              <controlPr defaultSize="0" print="0" autoFill="0" autoPict="0" macro="[0]!Kopieeren_Rapport">
                <anchor moveWithCells="1" sizeWithCells="1">
                  <from>
                    <xdr:col>0</xdr:col>
                    <xdr:colOff>3155950</xdr:colOff>
                    <xdr:row>14</xdr:row>
                    <xdr:rowOff>222250</xdr:rowOff>
                  </from>
                  <to>
                    <xdr:col>1</xdr:col>
                    <xdr:colOff>2108200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3"/>
  <dimension ref="A1:BR35"/>
  <sheetViews>
    <sheetView showRowColHeaders="0" showZeros="0" zoomScale="90" zoomScaleNormal="90" workbookViewId="0">
      <selection activeCell="C6" sqref="C6"/>
    </sheetView>
  </sheetViews>
  <sheetFormatPr defaultColWidth="9.1796875" defaultRowHeight="14.5" x14ac:dyDescent="0.35"/>
  <cols>
    <col min="1" max="1" width="69.81640625" style="1" customWidth="1"/>
    <col min="2" max="2" width="32.1796875" style="1" customWidth="1"/>
    <col min="3" max="3" width="75.7265625" style="1" customWidth="1"/>
    <col min="4" max="4" width="18.54296875" style="2" hidden="1" customWidth="1"/>
    <col min="5" max="5" width="14" style="3" hidden="1" customWidth="1"/>
    <col min="6" max="6" width="22.26953125" style="24" hidden="1" customWidth="1"/>
    <col min="7" max="7" width="40" style="1" customWidth="1"/>
    <col min="8" max="8" width="5.26953125" style="1" customWidth="1"/>
    <col min="9" max="9" width="39.1796875" style="1" customWidth="1"/>
    <col min="10" max="10" width="9.1796875" style="1" customWidth="1"/>
    <col min="11" max="11" width="16.26953125" style="1" customWidth="1"/>
    <col min="12" max="12" width="9.1796875" style="1" customWidth="1"/>
    <col min="13" max="13" width="51.7265625" style="1" customWidth="1"/>
    <col min="14" max="14" width="5.54296875" style="1" customWidth="1"/>
    <col min="15" max="47" width="9.1796875" style="1" customWidth="1"/>
    <col min="48" max="48" width="29.7265625" style="1" customWidth="1"/>
    <col min="49" max="49" width="9.1796875" style="1" customWidth="1"/>
    <col min="50" max="50" width="39.1796875" style="1" customWidth="1"/>
    <col min="51" max="53" width="9.1796875" style="1" customWidth="1"/>
    <col min="54" max="54" width="51.7265625" style="1" customWidth="1"/>
    <col min="55" max="56" width="9.1796875" style="1" customWidth="1"/>
    <col min="57" max="57" width="28.26953125" style="1" customWidth="1"/>
    <col min="58" max="58" width="5.453125" style="46" customWidth="1"/>
    <col min="59" max="60" width="9.1796875" style="1" customWidth="1"/>
    <col min="61" max="61" width="13.26953125" style="1" customWidth="1"/>
    <col min="62" max="62" width="9.1796875" style="1" customWidth="1"/>
    <col min="63" max="63" width="34.7265625" style="1" customWidth="1"/>
    <col min="64" max="64" width="9.1796875" style="2" customWidth="1"/>
    <col min="65" max="65" width="9.1796875" style="1" customWidth="1"/>
    <col min="66" max="16384" width="9.1796875" style="1"/>
  </cols>
  <sheetData>
    <row r="1" spans="1:70" ht="21" x14ac:dyDescent="0.5">
      <c r="B1" s="62" t="s">
        <v>181</v>
      </c>
      <c r="C1" s="41" t="s">
        <v>208</v>
      </c>
      <c r="D1" s="2" t="s">
        <v>178</v>
      </c>
      <c r="E1" s="3" t="str">
        <f>CONCATENATE(F4,F5,F6,F7,F8,F9,F11,F10)</f>
        <v>16G01_4566_E_CAI_SPR_INS_2019-06-20</v>
      </c>
      <c r="G1" s="1" t="str">
        <f>versie</f>
        <v>V5_5</v>
      </c>
      <c r="AV1" s="169"/>
      <c r="AW1" s="169"/>
      <c r="AX1" s="33"/>
      <c r="AY1" s="34"/>
      <c r="AZ1" s="34"/>
      <c r="BA1" s="30"/>
      <c r="BB1" s="31"/>
      <c r="BC1" s="32"/>
      <c r="BD1" s="30"/>
      <c r="BE1" s="169"/>
      <c r="BF1" s="169"/>
      <c r="BG1" s="30"/>
      <c r="BH1" s="165"/>
      <c r="BI1" s="165"/>
      <c r="BJ1" s="30"/>
      <c r="BK1" s="166"/>
      <c r="BL1" s="166"/>
      <c r="BM1" s="32"/>
      <c r="BN1" s="30"/>
      <c r="BO1" s="30"/>
      <c r="BP1" s="30"/>
      <c r="BQ1" s="30"/>
      <c r="BR1" s="12"/>
    </row>
    <row r="2" spans="1:70" ht="15.5" x14ac:dyDescent="0.35">
      <c r="B2" s="63" t="s">
        <v>209</v>
      </c>
      <c r="AV2" s="33"/>
      <c r="AW2" s="34"/>
      <c r="AX2" s="30"/>
      <c r="AY2" s="32"/>
      <c r="AZ2" s="35"/>
      <c r="BA2" s="30"/>
      <c r="BB2" s="30"/>
      <c r="BC2" s="35"/>
      <c r="BD2" s="30"/>
      <c r="BE2" s="37"/>
      <c r="BF2" s="44"/>
      <c r="BG2" s="30"/>
      <c r="BH2" s="57"/>
      <c r="BI2" s="57"/>
      <c r="BJ2" s="30"/>
      <c r="BK2" s="58"/>
      <c r="BL2" s="58"/>
      <c r="BM2" s="32"/>
      <c r="BN2" s="30"/>
      <c r="BO2" s="30"/>
      <c r="BP2" s="30"/>
      <c r="BQ2" s="30"/>
      <c r="BR2" s="12"/>
    </row>
    <row r="3" spans="1:70" ht="15.5" x14ac:dyDescent="0.35">
      <c r="E3" s="3" t="str">
        <f>IF(C1="overige documenten",E1,IF(C1="tekeningen",#REF!,IF(C1="Raportage Servicecontract",E2,)))</f>
        <v>16G01_4566_E_CAI_SPR_INS_2019-06-20</v>
      </c>
      <c r="G3" s="59" t="s">
        <v>180</v>
      </c>
      <c r="AV3" s="33"/>
      <c r="AW3" s="34"/>
      <c r="AX3" s="30"/>
      <c r="AY3" s="32"/>
      <c r="AZ3" s="35"/>
      <c r="BA3" s="30"/>
      <c r="BB3" s="30"/>
      <c r="BC3" s="35"/>
      <c r="BD3" s="30"/>
      <c r="BE3" s="30"/>
      <c r="BF3" s="35"/>
      <c r="BG3" s="30"/>
      <c r="BH3" s="30"/>
      <c r="BI3" s="36"/>
      <c r="BJ3" s="30"/>
      <c r="BK3" s="30"/>
      <c r="BL3" s="32"/>
      <c r="BM3" s="32"/>
      <c r="BN3" s="30"/>
      <c r="BO3" s="30"/>
      <c r="BP3" s="30"/>
      <c r="BQ3" s="30"/>
      <c r="BR3" s="12"/>
    </row>
    <row r="4" spans="1:70" ht="18.5" x14ac:dyDescent="0.45">
      <c r="B4" s="52" t="s">
        <v>77</v>
      </c>
      <c r="C4" s="19" t="s">
        <v>168</v>
      </c>
      <c r="D4" s="6" t="str">
        <f>UPPER(C4)</f>
        <v>16G01</v>
      </c>
      <c r="E4" s="6" t="b">
        <f t="shared" ref="E4:E11" si="0">ISBLANK(C4)</f>
        <v>0</v>
      </c>
      <c r="F4" s="25" t="str">
        <f>IF(E4=FALSE,CONCATENATE(D4)," ")</f>
        <v>16G01</v>
      </c>
      <c r="G4" s="3"/>
      <c r="AV4" s="30"/>
      <c r="AW4" s="34"/>
      <c r="AX4" s="30"/>
      <c r="AY4" s="32"/>
      <c r="AZ4" s="35"/>
      <c r="BA4" s="30"/>
      <c r="BB4" s="30"/>
      <c r="BC4" s="35"/>
      <c r="BD4" s="30"/>
      <c r="BE4" s="30"/>
      <c r="BF4" s="35"/>
      <c r="BG4" s="30"/>
      <c r="BH4" s="30"/>
      <c r="BI4" s="36"/>
      <c r="BJ4" s="30"/>
      <c r="BK4" s="30"/>
      <c r="BL4" s="32"/>
      <c r="BM4" s="32"/>
      <c r="BN4" s="30"/>
      <c r="BO4" s="30"/>
      <c r="BP4" s="30"/>
      <c r="BQ4" s="30"/>
      <c r="BR4" s="12"/>
    </row>
    <row r="5" spans="1:70" ht="18.5" x14ac:dyDescent="0.45">
      <c r="B5" s="52" t="s">
        <v>78</v>
      </c>
      <c r="C5" s="19" t="s">
        <v>166</v>
      </c>
      <c r="D5" s="6" t="str">
        <f>UPPER(C5)</f>
        <v>4566</v>
      </c>
      <c r="E5" s="6" t="b">
        <f t="shared" si="0"/>
        <v>0</v>
      </c>
      <c r="F5" s="25" t="str">
        <f>IF(E5=FALSE,CONCATENATE("_",D5,),"")</f>
        <v>_4566</v>
      </c>
      <c r="G5" s="3" t="s">
        <v>155</v>
      </c>
      <c r="H5" s="59"/>
      <c r="I5" s="168"/>
      <c r="J5" s="168"/>
      <c r="K5" s="59"/>
      <c r="AV5" s="30"/>
      <c r="AW5" s="32"/>
      <c r="AX5" s="30"/>
      <c r="AY5" s="30"/>
      <c r="AZ5" s="30"/>
      <c r="BA5" s="30"/>
      <c r="BB5" s="30"/>
      <c r="BC5" s="35"/>
      <c r="BD5" s="30"/>
      <c r="BE5" s="30"/>
      <c r="BF5" s="35"/>
      <c r="BG5" s="30"/>
      <c r="BH5" s="30"/>
      <c r="BI5" s="36"/>
      <c r="BJ5" s="30"/>
      <c r="BK5" s="30"/>
      <c r="BL5" s="32"/>
      <c r="BM5" s="32"/>
      <c r="BN5" s="30"/>
      <c r="BO5" s="30"/>
      <c r="BP5" s="30"/>
      <c r="BQ5" s="30"/>
      <c r="BR5" s="12"/>
    </row>
    <row r="6" spans="1:70" ht="19.5" customHeight="1" x14ac:dyDescent="0.45">
      <c r="B6" s="52" t="s">
        <v>79</v>
      </c>
      <c r="C6" s="10" t="s">
        <v>73</v>
      </c>
      <c r="D6" s="6" t="str">
        <f>C6</f>
        <v>E</v>
      </c>
      <c r="E6" s="6" t="b">
        <f t="shared" si="0"/>
        <v>0</v>
      </c>
      <c r="F6" s="25" t="str">
        <f t="shared" ref="F6:F9" si="1">IF(E6=FALSE,CONCATENATE("_",D6,),"")</f>
        <v>_E</v>
      </c>
      <c r="G6" s="3"/>
      <c r="H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V6" s="30"/>
      <c r="AW6" s="32"/>
      <c r="AX6" s="30"/>
      <c r="AY6" s="32"/>
      <c r="AZ6" s="35"/>
      <c r="BA6" s="30"/>
      <c r="BB6" s="30"/>
      <c r="BC6" s="35"/>
      <c r="BD6" s="30"/>
      <c r="BE6" s="30"/>
      <c r="BF6" s="35"/>
      <c r="BG6" s="30"/>
      <c r="BH6" s="30"/>
      <c r="BI6" s="36"/>
      <c r="BJ6" s="30"/>
      <c r="BK6" s="30"/>
      <c r="BL6" s="32"/>
      <c r="BM6" s="32"/>
      <c r="BN6" s="30"/>
      <c r="BO6" s="30"/>
      <c r="BP6" s="30"/>
      <c r="BQ6" s="30"/>
      <c r="BR6" s="12"/>
    </row>
    <row r="7" spans="1:70" ht="19.5" customHeight="1" x14ac:dyDescent="0.45">
      <c r="B7" s="5" t="s">
        <v>0</v>
      </c>
      <c r="C7" s="20" t="s">
        <v>1</v>
      </c>
      <c r="D7" s="6" t="str">
        <f>VLOOKUP(C7,Thema[],3,FALSE)</f>
        <v>CAI</v>
      </c>
      <c r="E7" s="6" t="b">
        <f t="shared" si="0"/>
        <v>0</v>
      </c>
      <c r="F7" s="25" t="str">
        <f t="shared" si="1"/>
        <v>_CAI</v>
      </c>
      <c r="G7" s="18"/>
      <c r="H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V7" s="30"/>
      <c r="AW7" s="32"/>
      <c r="AX7" s="30"/>
      <c r="AY7" s="32"/>
      <c r="AZ7" s="35"/>
      <c r="BA7" s="30"/>
      <c r="BB7" s="30"/>
      <c r="BC7" s="35"/>
      <c r="BD7" s="30"/>
      <c r="BE7" s="30"/>
      <c r="BF7" s="35"/>
      <c r="BG7" s="30"/>
      <c r="BH7" s="30"/>
      <c r="BI7" s="36"/>
      <c r="BJ7" s="30"/>
      <c r="BK7" s="30"/>
      <c r="BL7" s="32"/>
      <c r="BM7" s="32"/>
      <c r="BN7" s="30"/>
      <c r="BO7" s="30"/>
      <c r="BP7" s="30"/>
      <c r="BQ7" s="30"/>
      <c r="BR7" s="12"/>
    </row>
    <row r="8" spans="1:70" ht="19.5" customHeight="1" x14ac:dyDescent="0.45">
      <c r="B8" s="61" t="s">
        <v>80</v>
      </c>
      <c r="C8" s="19" t="s">
        <v>395</v>
      </c>
      <c r="D8" s="6" t="str">
        <f>VLOOKUP(C8,Sub[],2,FALSE)</f>
        <v>SPR</v>
      </c>
      <c r="E8" s="6" t="b">
        <f t="shared" si="0"/>
        <v>0</v>
      </c>
      <c r="F8" s="25" t="str">
        <f t="shared" si="1"/>
        <v>_SPR</v>
      </c>
      <c r="G8" s="3"/>
      <c r="H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V8" s="30"/>
      <c r="AW8" s="32"/>
      <c r="AX8" s="30"/>
      <c r="AY8" s="32"/>
      <c r="AZ8" s="35"/>
      <c r="BA8" s="30"/>
      <c r="BB8" s="30"/>
      <c r="BC8" s="35"/>
      <c r="BD8" s="30"/>
      <c r="BE8" s="30"/>
      <c r="BF8" s="35"/>
      <c r="BG8" s="30"/>
      <c r="BH8" s="30"/>
      <c r="BI8" s="36"/>
      <c r="BJ8" s="30"/>
      <c r="BK8" s="30"/>
      <c r="BL8" s="32"/>
      <c r="BM8" s="32"/>
      <c r="BN8" s="30"/>
      <c r="BO8" s="30"/>
      <c r="BP8" s="30"/>
      <c r="BQ8" s="30"/>
      <c r="BR8" s="12"/>
    </row>
    <row r="9" spans="1:70" ht="19.5" customHeight="1" x14ac:dyDescent="0.45">
      <c r="A9" s="62"/>
      <c r="B9" s="61" t="s">
        <v>102</v>
      </c>
      <c r="C9" s="19" t="s">
        <v>61</v>
      </c>
      <c r="D9" s="6" t="str">
        <f>VLOOKUP(C9,Docsoort[],2,FALSE)</f>
        <v>INS</v>
      </c>
      <c r="E9" s="6" t="b">
        <f t="shared" si="0"/>
        <v>0</v>
      </c>
      <c r="F9" s="25" t="str">
        <f t="shared" si="1"/>
        <v>_INS</v>
      </c>
      <c r="G9" s="3"/>
      <c r="H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V9" s="30"/>
      <c r="AW9" s="32"/>
      <c r="AX9" s="30"/>
      <c r="AY9" s="32"/>
      <c r="AZ9" s="35"/>
      <c r="BA9" s="30"/>
      <c r="BB9" s="30"/>
      <c r="BC9" s="35"/>
      <c r="BD9" s="30"/>
      <c r="BE9" s="30"/>
      <c r="BF9" s="35"/>
      <c r="BG9" s="30"/>
      <c r="BH9" s="30"/>
      <c r="BI9" s="36"/>
      <c r="BJ9" s="30"/>
      <c r="BK9" s="30"/>
      <c r="BL9" s="32"/>
      <c r="BM9" s="32"/>
      <c r="BN9" s="30"/>
      <c r="BO9" s="30"/>
      <c r="BP9" s="30"/>
      <c r="BQ9" s="30"/>
      <c r="BR9" s="12"/>
    </row>
    <row r="10" spans="1:70" ht="19.5" customHeight="1" x14ac:dyDescent="0.45">
      <c r="A10" s="63"/>
      <c r="B10" s="61" t="s">
        <v>182</v>
      </c>
      <c r="C10" s="53">
        <v>43636</v>
      </c>
      <c r="D10" s="11">
        <f>C10</f>
        <v>43636</v>
      </c>
      <c r="E10" s="6" t="b">
        <f t="shared" si="0"/>
        <v>0</v>
      </c>
      <c r="F10" s="25" t="str">
        <f>IF(E10=FALSE,CONCATENATE("_",TEXT(D10,"jjj-mm-dd")),"")</f>
        <v>_2019-06-20</v>
      </c>
      <c r="G10" s="1" t="s">
        <v>189</v>
      </c>
      <c r="H10" s="17"/>
      <c r="P10" s="17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V10" s="30"/>
      <c r="AW10" s="32"/>
      <c r="AX10" s="30"/>
      <c r="AY10" s="32"/>
      <c r="AZ10" s="35"/>
      <c r="BA10" s="30"/>
      <c r="BB10" s="30"/>
      <c r="BC10" s="30"/>
      <c r="BD10" s="30"/>
      <c r="BE10" s="30"/>
      <c r="BF10" s="35"/>
      <c r="BG10" s="30"/>
      <c r="BH10" s="30"/>
      <c r="BI10" s="36"/>
      <c r="BJ10" s="30"/>
      <c r="BK10" s="30"/>
      <c r="BL10" s="32"/>
      <c r="BM10" s="32"/>
      <c r="BN10" s="30"/>
      <c r="BO10" s="30"/>
      <c r="BP10" s="30"/>
      <c r="BQ10" s="30"/>
      <c r="BR10" s="12"/>
    </row>
    <row r="11" spans="1:70" ht="19.5" customHeight="1" thickBot="1" x14ac:dyDescent="0.5">
      <c r="B11" s="5" t="s">
        <v>81</v>
      </c>
      <c r="C11" s="21"/>
      <c r="D11" s="6">
        <f>C11</f>
        <v>0</v>
      </c>
      <c r="E11" s="6" t="b">
        <f t="shared" si="0"/>
        <v>1</v>
      </c>
      <c r="F11" s="25" t="str">
        <f t="shared" ref="F11" si="2">IF(E11=FALSE,CONCATENATE("_",D11,),"")</f>
        <v/>
      </c>
      <c r="G11" s="18"/>
      <c r="H11" s="17"/>
      <c r="P11" s="18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V11" s="30"/>
      <c r="AW11" s="32"/>
      <c r="AX11" s="30"/>
      <c r="AY11" s="32"/>
      <c r="AZ11" s="35"/>
      <c r="BA11" s="30"/>
      <c r="BB11" s="30"/>
      <c r="BC11" s="35"/>
      <c r="BD11" s="30"/>
      <c r="BE11" s="30"/>
      <c r="BF11" s="35"/>
      <c r="BG11" s="30"/>
      <c r="BH11" s="30"/>
      <c r="BI11" s="36"/>
      <c r="BJ11" s="30"/>
      <c r="BK11" s="30"/>
      <c r="BL11" s="32"/>
      <c r="BM11" s="32"/>
      <c r="BN11" s="30"/>
      <c r="BO11" s="30"/>
      <c r="BP11" s="30"/>
      <c r="BQ11" s="30"/>
      <c r="BR11" s="12"/>
    </row>
    <row r="12" spans="1:70" ht="19.5" customHeight="1" thickBot="1" x14ac:dyDescent="0.5">
      <c r="B12" s="5" t="s">
        <v>101</v>
      </c>
      <c r="C12" s="22" t="str">
        <f>E3</f>
        <v>16G01_4566_E_CAI_SPR_INS_2019-06-20</v>
      </c>
      <c r="D12" s="23"/>
      <c r="E12" s="23"/>
      <c r="F12" s="26"/>
      <c r="G12" s="42"/>
      <c r="H12" s="18"/>
      <c r="P12" s="18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V12" s="30"/>
      <c r="AW12" s="32"/>
      <c r="AX12" s="30"/>
      <c r="AY12" s="32"/>
      <c r="AZ12" s="35"/>
      <c r="BA12" s="30"/>
      <c r="BB12" s="30"/>
      <c r="BC12" s="35"/>
      <c r="BD12" s="30"/>
      <c r="BE12" s="30"/>
      <c r="BF12" s="35"/>
      <c r="BG12" s="30"/>
      <c r="BH12" s="30"/>
      <c r="BI12" s="36"/>
      <c r="BJ12" s="30"/>
      <c r="BK12" s="30"/>
      <c r="BL12" s="32"/>
      <c r="BM12" s="30"/>
      <c r="BN12" s="30"/>
      <c r="BO12" s="30"/>
      <c r="BP12" s="30"/>
      <c r="BQ12" s="30"/>
      <c r="BR12" s="12"/>
    </row>
    <row r="13" spans="1:70" ht="19.5" customHeight="1" x14ac:dyDescent="0.45">
      <c r="B13" s="7"/>
      <c r="C13" s="8"/>
      <c r="D13" s="8"/>
      <c r="E13" s="8"/>
      <c r="F13" s="7"/>
      <c r="H13" s="18" t="str">
        <f>C12</f>
        <v>16G01_4566_E_CAI_SPR_INS_2019-06-20</v>
      </c>
      <c r="P13" s="18">
        <f>K13</f>
        <v>0</v>
      </c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V13" s="30"/>
      <c r="AW13" s="32"/>
      <c r="AX13" s="30"/>
      <c r="AY13" s="32"/>
      <c r="AZ13" s="35"/>
      <c r="BA13" s="30"/>
      <c r="BB13" s="30"/>
      <c r="BC13" s="35"/>
      <c r="BD13" s="30"/>
      <c r="BE13" s="30"/>
      <c r="BF13" s="35"/>
      <c r="BG13" s="30"/>
      <c r="BH13" s="30"/>
      <c r="BI13" s="36"/>
      <c r="BJ13" s="30"/>
      <c r="BK13" s="30"/>
      <c r="BL13" s="32"/>
      <c r="BM13" s="30"/>
      <c r="BN13" s="30"/>
      <c r="BO13" s="30"/>
      <c r="BP13" s="30"/>
      <c r="BQ13" s="30"/>
      <c r="BR13" s="12"/>
    </row>
    <row r="14" spans="1:70" ht="26.25" customHeight="1" x14ac:dyDescent="0.45">
      <c r="B14" s="5"/>
      <c r="C14" s="4"/>
      <c r="D14" s="4"/>
      <c r="E14" s="4"/>
      <c r="F14" s="27"/>
      <c r="H14" s="18"/>
      <c r="AV14" s="30"/>
      <c r="AW14" s="32"/>
      <c r="AX14" s="30"/>
      <c r="AY14" s="32"/>
      <c r="AZ14" s="35"/>
      <c r="BA14" s="30"/>
      <c r="BB14" s="30"/>
      <c r="BC14" s="35"/>
      <c r="BD14" s="30"/>
      <c r="BE14" s="30"/>
      <c r="BF14" s="35"/>
      <c r="BG14" s="30"/>
      <c r="BH14" s="30"/>
      <c r="BI14" s="36"/>
      <c r="BJ14" s="30"/>
      <c r="BK14" s="30"/>
      <c r="BL14" s="32"/>
      <c r="BM14" s="30"/>
      <c r="BN14" s="30"/>
      <c r="BO14" s="30"/>
      <c r="BP14" s="30"/>
      <c r="BQ14" s="30"/>
      <c r="BR14" s="12"/>
    </row>
    <row r="15" spans="1:70" ht="18.5" x14ac:dyDescent="0.45">
      <c r="B15" s="51"/>
      <c r="C15" s="50"/>
      <c r="G15" s="12"/>
      <c r="H15" s="18">
        <f>C14</f>
        <v>0</v>
      </c>
      <c r="AV15" s="30"/>
      <c r="AW15" s="32"/>
      <c r="AX15" s="30"/>
      <c r="AY15" s="32"/>
      <c r="AZ15" s="35"/>
      <c r="BA15" s="30"/>
      <c r="BB15" s="30"/>
      <c r="BC15" s="30"/>
      <c r="BD15" s="30"/>
      <c r="BE15" s="30"/>
      <c r="BF15" s="35"/>
      <c r="BG15" s="30"/>
      <c r="BH15" s="30"/>
      <c r="BI15" s="36"/>
      <c r="BJ15" s="30"/>
      <c r="BK15" s="30"/>
      <c r="BL15" s="32"/>
      <c r="BM15" s="30"/>
      <c r="BN15" s="30"/>
      <c r="BO15" s="30"/>
      <c r="BP15" s="30"/>
      <c r="BQ15" s="30"/>
      <c r="BR15" s="12"/>
    </row>
    <row r="16" spans="1:70" ht="18.75" customHeight="1" x14ac:dyDescent="0.35">
      <c r="G16" s="12"/>
      <c r="AV16" s="30"/>
      <c r="AW16" s="32"/>
      <c r="AX16" s="30"/>
      <c r="AY16" s="32"/>
      <c r="AZ16" s="35"/>
      <c r="BA16" s="30"/>
      <c r="BB16" s="30"/>
      <c r="BC16" s="30"/>
      <c r="BD16" s="30"/>
      <c r="BE16" s="30"/>
      <c r="BF16" s="35"/>
      <c r="BG16" s="30"/>
      <c r="BH16" s="30"/>
      <c r="BI16" s="36"/>
      <c r="BJ16" s="30"/>
      <c r="BK16" s="30"/>
      <c r="BL16" s="32"/>
      <c r="BM16" s="30"/>
      <c r="BN16" s="30"/>
      <c r="BO16" s="30"/>
      <c r="BP16" s="30"/>
      <c r="BQ16" s="30"/>
      <c r="BR16" s="12"/>
    </row>
    <row r="17" spans="2:70" ht="15.5" x14ac:dyDescent="0.35">
      <c r="B17" s="49" t="s">
        <v>210</v>
      </c>
      <c r="C17" s="48" t="str">
        <f>F10</f>
        <v>_2019-06-20</v>
      </c>
      <c r="D17" s="13"/>
      <c r="E17" s="25"/>
      <c r="F17" s="16"/>
      <c r="G17" s="16"/>
      <c r="P17" s="3"/>
      <c r="AV17" s="30"/>
      <c r="AW17" s="32"/>
      <c r="AX17" s="30"/>
      <c r="AY17" s="30"/>
      <c r="AZ17" s="30"/>
      <c r="BA17" s="30"/>
      <c r="BB17" s="30"/>
      <c r="BC17" s="30"/>
      <c r="BD17" s="30"/>
      <c r="BE17" s="30"/>
      <c r="BF17" s="35"/>
      <c r="BG17" s="30"/>
      <c r="BH17" s="30"/>
      <c r="BI17" s="36"/>
      <c r="BJ17" s="30"/>
      <c r="BK17" s="30"/>
      <c r="BL17" s="32"/>
      <c r="BM17" s="30"/>
      <c r="BN17" s="30"/>
      <c r="BO17" s="30"/>
      <c r="BP17" s="30"/>
      <c r="BQ17" s="30"/>
      <c r="BR17" s="12"/>
    </row>
    <row r="18" spans="2:70" ht="18.5" x14ac:dyDescent="0.45">
      <c r="B18" s="12"/>
      <c r="C18" s="15" t="str">
        <f>C7</f>
        <v xml:space="preserve">Antenne-Installaties </v>
      </c>
      <c r="D18" s="13"/>
      <c r="E18" s="14"/>
      <c r="F18" s="16"/>
      <c r="G18" s="16"/>
      <c r="P18" s="3"/>
      <c r="AV18" s="30"/>
      <c r="AW18" s="32"/>
      <c r="AX18" s="30"/>
      <c r="AY18" s="30"/>
      <c r="AZ18" s="30"/>
      <c r="BA18" s="30"/>
      <c r="BB18" s="30"/>
      <c r="BC18" s="30"/>
      <c r="BD18" s="30"/>
      <c r="BE18" s="30"/>
      <c r="BF18" s="35"/>
      <c r="BG18" s="30"/>
      <c r="BH18" s="30"/>
      <c r="BI18" s="36"/>
      <c r="BJ18" s="30"/>
      <c r="BK18" s="30"/>
      <c r="BL18" s="32"/>
      <c r="BM18" s="30"/>
      <c r="BN18" s="30"/>
      <c r="BO18" s="30"/>
      <c r="BP18" s="30"/>
      <c r="BQ18" s="30"/>
      <c r="BR18" s="12"/>
    </row>
    <row r="19" spans="2:70" ht="18.5" x14ac:dyDescent="0.45">
      <c r="C19" s="12" t="str">
        <f>IF(C$18=0,0,CONCATENATE(F$4,F$5,F$6,F$7,"_",BC2,""))</f>
        <v>16G01_4566_E_CAI_</v>
      </c>
      <c r="D19" s="14"/>
      <c r="E19" s="14"/>
      <c r="G19" s="16"/>
      <c r="H19" s="5"/>
      <c r="P19" s="3"/>
      <c r="AV19" s="30"/>
      <c r="AW19" s="32"/>
      <c r="AX19" s="30"/>
      <c r="AY19" s="30"/>
      <c r="AZ19" s="30"/>
      <c r="BA19" s="30"/>
      <c r="BB19" s="30"/>
      <c r="BC19" s="30"/>
      <c r="BD19" s="30"/>
      <c r="BE19" s="30"/>
      <c r="BF19" s="35"/>
      <c r="BG19" s="30"/>
      <c r="BH19" s="30"/>
      <c r="BI19" s="36"/>
      <c r="BJ19" s="30"/>
      <c r="BM19" s="30"/>
      <c r="BN19" s="30"/>
      <c r="BO19" s="30"/>
      <c r="BP19" s="30"/>
      <c r="BQ19" s="30"/>
      <c r="BR19" s="12"/>
    </row>
    <row r="20" spans="2:70" x14ac:dyDescent="0.35">
      <c r="D20" s="14"/>
      <c r="E20" s="14"/>
      <c r="F20" s="16"/>
      <c r="G20" s="16"/>
      <c r="P20" s="3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5"/>
      <c r="BG20" s="30"/>
      <c r="BH20" s="30"/>
      <c r="BI20" s="36"/>
      <c r="BJ20" s="30"/>
      <c r="BM20" s="30"/>
      <c r="BN20" s="30"/>
      <c r="BO20" s="30"/>
      <c r="BP20" s="30"/>
      <c r="BQ20" s="30"/>
      <c r="BR20" s="12"/>
    </row>
    <row r="21" spans="2:70" x14ac:dyDescent="0.35">
      <c r="D21" s="14"/>
      <c r="E21" s="14"/>
      <c r="F21" s="16"/>
      <c r="G21" s="16"/>
      <c r="P21" s="3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5"/>
      <c r="BG21" s="30"/>
      <c r="BH21" s="30"/>
      <c r="BI21" s="36"/>
      <c r="BJ21" s="30"/>
      <c r="BM21" s="30"/>
      <c r="BN21" s="30"/>
      <c r="BO21" s="30"/>
      <c r="BP21" s="30"/>
      <c r="BQ21" s="30"/>
      <c r="BR21" s="12"/>
    </row>
    <row r="22" spans="2:70" ht="15" customHeight="1" x14ac:dyDescent="0.35">
      <c r="D22" s="14"/>
      <c r="E22" s="14"/>
      <c r="F22" s="16"/>
      <c r="G22" s="16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5"/>
      <c r="BG22" s="30"/>
      <c r="BH22" s="30"/>
      <c r="BI22" s="36"/>
      <c r="BJ22" s="30"/>
      <c r="BM22" s="30"/>
      <c r="BN22" s="30"/>
      <c r="BO22" s="30"/>
      <c r="BP22" s="30"/>
      <c r="BQ22" s="30"/>
      <c r="BR22" s="12"/>
    </row>
    <row r="23" spans="2:70" x14ac:dyDescent="0.35">
      <c r="D23" s="14"/>
      <c r="E23" s="14"/>
      <c r="F23" s="16"/>
      <c r="G23" s="16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5"/>
      <c r="BG23" s="30"/>
      <c r="BH23" s="30"/>
      <c r="BI23" s="36"/>
      <c r="BJ23" s="30"/>
      <c r="BM23" s="30"/>
      <c r="BN23" s="30"/>
      <c r="BO23" s="30"/>
      <c r="BP23" s="30"/>
      <c r="BQ23" s="30"/>
      <c r="BR23" s="12"/>
    </row>
    <row r="24" spans="2:70" x14ac:dyDescent="0.35">
      <c r="D24" s="14"/>
      <c r="E24" s="14"/>
      <c r="F24" s="16"/>
      <c r="G24" s="16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5"/>
      <c r="BG24" s="30"/>
      <c r="BH24" s="30"/>
      <c r="BI24" s="36"/>
      <c r="BJ24" s="30"/>
      <c r="BM24" s="30"/>
      <c r="BN24" s="30"/>
      <c r="BO24" s="30"/>
      <c r="BP24" s="30"/>
      <c r="BQ24" s="30"/>
      <c r="BR24" s="12"/>
    </row>
    <row r="25" spans="2:70" x14ac:dyDescent="0.35">
      <c r="D25" s="14"/>
      <c r="E25" s="14"/>
      <c r="F25" s="16"/>
      <c r="G25" s="16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5"/>
      <c r="BG25" s="30"/>
      <c r="BH25" s="30"/>
      <c r="BI25" s="36"/>
      <c r="BJ25" s="30"/>
      <c r="BM25" s="30"/>
      <c r="BN25" s="30"/>
      <c r="BO25" s="30"/>
      <c r="BP25" s="30"/>
      <c r="BQ25" s="30"/>
      <c r="BR25" s="12"/>
    </row>
    <row r="26" spans="2:70" x14ac:dyDescent="0.35">
      <c r="D26" s="14"/>
      <c r="E26" s="14"/>
      <c r="F26" s="16"/>
      <c r="G26" s="16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5"/>
      <c r="BG26" s="30"/>
      <c r="BH26" s="30"/>
      <c r="BI26" s="36"/>
      <c r="BJ26" s="30"/>
      <c r="BM26" s="30"/>
      <c r="BN26" s="30"/>
      <c r="BO26" s="30"/>
      <c r="BP26" s="30"/>
      <c r="BQ26" s="30"/>
      <c r="BR26" s="12"/>
    </row>
    <row r="27" spans="2:70" x14ac:dyDescent="0.35">
      <c r="D27" s="14"/>
      <c r="E27" s="14"/>
      <c r="F27" s="16"/>
      <c r="G27" s="16"/>
      <c r="AV27" s="30"/>
      <c r="AW27" s="30"/>
      <c r="AX27" s="29"/>
      <c r="AY27" s="29"/>
      <c r="AZ27" s="29"/>
      <c r="BA27" s="30"/>
      <c r="BB27" s="30"/>
      <c r="BC27" s="30"/>
      <c r="BD27" s="30"/>
      <c r="BE27" s="30"/>
      <c r="BF27" s="35"/>
      <c r="BG27" s="30"/>
      <c r="BH27" s="30"/>
      <c r="BI27" s="36"/>
      <c r="BJ27" s="30"/>
      <c r="BM27" s="30"/>
      <c r="BN27" s="30"/>
      <c r="BO27" s="30"/>
      <c r="BP27" s="30"/>
      <c r="BQ27" s="30"/>
      <c r="BR27" s="12"/>
    </row>
    <row r="28" spans="2:70" x14ac:dyDescent="0.35">
      <c r="D28" s="14"/>
      <c r="E28" s="14"/>
      <c r="F28" s="16"/>
      <c r="G28" s="16"/>
      <c r="AV28" s="30"/>
      <c r="AW28" s="30"/>
      <c r="AX28" s="29"/>
      <c r="AY28" s="29"/>
      <c r="AZ28" s="29"/>
      <c r="BA28" s="29"/>
      <c r="BB28" s="30"/>
      <c r="BC28" s="30"/>
      <c r="BD28" s="30"/>
      <c r="BE28" s="30"/>
      <c r="BF28" s="35"/>
      <c r="BG28" s="30"/>
      <c r="BH28" s="30"/>
      <c r="BI28" s="36"/>
      <c r="BJ28" s="30"/>
      <c r="BM28" s="30"/>
      <c r="BN28" s="30"/>
      <c r="BO28" s="30"/>
      <c r="BP28" s="30"/>
      <c r="BQ28" s="30"/>
      <c r="BR28" s="12"/>
    </row>
    <row r="29" spans="2:70" x14ac:dyDescent="0.35">
      <c r="D29" s="14"/>
      <c r="E29" s="14"/>
      <c r="F29" s="16"/>
      <c r="G29" s="16"/>
      <c r="AV29" s="30"/>
      <c r="AW29" s="30"/>
      <c r="AX29" s="29"/>
      <c r="AY29" s="29"/>
      <c r="AZ29" s="29"/>
      <c r="BA29" s="29"/>
      <c r="BB29" s="30"/>
      <c r="BC29" s="30"/>
      <c r="BD29" s="29"/>
      <c r="BE29" s="30"/>
      <c r="BF29" s="35"/>
      <c r="BG29" s="29"/>
      <c r="BH29" s="30"/>
      <c r="BI29" s="30"/>
      <c r="BJ29" s="30"/>
      <c r="BM29" s="30"/>
      <c r="BN29" s="30"/>
      <c r="BO29" s="30"/>
      <c r="BP29" s="30"/>
      <c r="BQ29" s="30"/>
      <c r="BR29" s="12"/>
    </row>
    <row r="30" spans="2:70" x14ac:dyDescent="0.35">
      <c r="D30" s="14"/>
      <c r="E30" s="14"/>
      <c r="F30" s="16"/>
      <c r="G30" s="16"/>
      <c r="AV30" s="30"/>
      <c r="AW30" s="30"/>
      <c r="BA30" s="29"/>
      <c r="BB30" s="29"/>
      <c r="BC30" s="29"/>
      <c r="BD30" s="29"/>
      <c r="BE30" s="30"/>
      <c r="BF30" s="35"/>
      <c r="BG30" s="29"/>
      <c r="BH30" s="30"/>
      <c r="BI30" s="30"/>
      <c r="BJ30" s="29"/>
      <c r="BM30" s="30"/>
      <c r="BN30" s="30"/>
      <c r="BO30" s="30"/>
      <c r="BP30" s="30"/>
      <c r="BQ30" s="30"/>
      <c r="BR30" s="12"/>
    </row>
    <row r="31" spans="2:70" x14ac:dyDescent="0.35">
      <c r="D31" s="14"/>
      <c r="E31" s="14"/>
      <c r="F31" s="16"/>
      <c r="G31" s="16"/>
      <c r="AV31" s="29"/>
      <c r="AW31" s="29"/>
      <c r="BB31" s="29"/>
      <c r="BC31" s="29"/>
      <c r="BD31" s="29"/>
      <c r="BE31" s="29"/>
      <c r="BF31" s="45"/>
      <c r="BG31" s="29"/>
      <c r="BH31" s="29"/>
      <c r="BI31" s="29"/>
      <c r="BJ31" s="29"/>
      <c r="BM31" s="30"/>
      <c r="BN31" s="29"/>
      <c r="BO31" s="29"/>
      <c r="BP31" s="29"/>
      <c r="BQ31" s="29"/>
    </row>
    <row r="32" spans="2:70" x14ac:dyDescent="0.35">
      <c r="D32" s="13"/>
      <c r="E32" s="14"/>
      <c r="F32" s="16"/>
      <c r="G32" s="12"/>
      <c r="AV32" s="29"/>
      <c r="AW32" s="29"/>
      <c r="BB32" s="29"/>
      <c r="BC32" s="29"/>
      <c r="BE32" s="29"/>
      <c r="BF32" s="45"/>
      <c r="BH32" s="29"/>
      <c r="BI32" s="29"/>
      <c r="BJ32" s="29"/>
      <c r="BM32" s="29"/>
      <c r="BN32" s="29"/>
      <c r="BO32" s="29"/>
      <c r="BP32" s="29"/>
      <c r="BQ32" s="29"/>
    </row>
    <row r="33" spans="2:69" x14ac:dyDescent="0.35">
      <c r="D33" s="13"/>
      <c r="E33" s="14"/>
      <c r="F33" s="16"/>
      <c r="G33" s="12"/>
      <c r="AV33" s="29"/>
      <c r="AW33" s="29"/>
      <c r="BE33" s="29"/>
      <c r="BF33" s="45"/>
      <c r="BH33" s="29"/>
      <c r="BI33" s="29"/>
      <c r="BM33" s="29"/>
      <c r="BN33" s="29"/>
      <c r="BO33" s="29"/>
      <c r="BP33" s="29"/>
      <c r="BQ33" s="29"/>
    </row>
    <row r="34" spans="2:69" x14ac:dyDescent="0.35">
      <c r="B34" s="12"/>
      <c r="D34" s="13"/>
      <c r="E34" s="14"/>
      <c r="F34" s="16"/>
      <c r="BM34" s="29"/>
    </row>
    <row r="35" spans="2:69" x14ac:dyDescent="0.35">
      <c r="B35" s="12"/>
      <c r="C35" s="12"/>
      <c r="D35" s="13"/>
      <c r="E35" s="14"/>
      <c r="F35" s="16"/>
    </row>
  </sheetData>
  <protectedRanges>
    <protectedRange sqref="C4:C9" name="documenten"/>
    <protectedRange sqref="K6:K11" name="tekening"/>
    <protectedRange sqref="J17:J22 C10" name="documenten_1"/>
    <protectedRange sqref="C11" name="documenten_2"/>
  </protectedRanges>
  <mergeCells count="5">
    <mergeCell ref="AV1:AW1"/>
    <mergeCell ref="BE1:BF1"/>
    <mergeCell ref="BH1:BI1"/>
    <mergeCell ref="BK1:BL1"/>
    <mergeCell ref="I5:J5"/>
  </mergeCells>
  <conditionalFormatting sqref="H20:I34 I6:I19 J6:O23">
    <cfRule type="expression" dxfId="24" priority="13">
      <formula>$H$19&gt;0</formula>
    </cfRule>
  </conditionalFormatting>
  <conditionalFormatting sqref="C19">
    <cfRule type="expression" dxfId="23" priority="12">
      <formula>$C$18&gt;0</formula>
    </cfRule>
  </conditionalFormatting>
  <conditionalFormatting sqref="B4:B7 B11">
    <cfRule type="expression" dxfId="22" priority="11">
      <formula>$C$1="overige documenten"</formula>
    </cfRule>
  </conditionalFormatting>
  <conditionalFormatting sqref="B11 B4:B7">
    <cfRule type="expression" dxfId="21" priority="10">
      <formula>$C$1="tekeningen"</formula>
    </cfRule>
  </conditionalFormatting>
  <conditionalFormatting sqref="B4:B7">
    <cfRule type="expression" dxfId="20" priority="7">
      <formula>$C$1="raportage servicecontract"</formula>
    </cfRule>
  </conditionalFormatting>
  <conditionalFormatting sqref="B11:C11">
    <cfRule type="expression" dxfId="19" priority="6">
      <formula>$C$1="raportage servicecontract"</formula>
    </cfRule>
  </conditionalFormatting>
  <conditionalFormatting sqref="C8:C9">
    <cfRule type="expression" dxfId="18" priority="5">
      <formula>$C$1="tekeningen"</formula>
    </cfRule>
  </conditionalFormatting>
  <conditionalFormatting sqref="B15">
    <cfRule type="expression" dxfId="17" priority="3">
      <formula>$C$1="tekeningen"</formula>
    </cfRule>
  </conditionalFormatting>
  <conditionalFormatting sqref="C15">
    <cfRule type="expression" dxfId="16" priority="2">
      <formula>$C$1="tekeningen"</formula>
    </cfRule>
  </conditionalFormatting>
  <conditionalFormatting sqref="G11 G7">
    <cfRule type="expression" dxfId="15" priority="1">
      <formula>$C$1="Tekeningen"</formula>
    </cfRule>
  </conditionalFormatting>
  <dataValidations count="9">
    <dataValidation type="whole" allowBlank="1" showInputMessage="1" showErrorMessage="1" sqref="J19" xr:uid="{00000000-0002-0000-0300-000000000000}">
      <formula1>0</formula1>
      <formula2>99999999999999900</formula2>
    </dataValidation>
    <dataValidation type="date" allowBlank="1" showInputMessage="1" showErrorMessage="1" sqref="J20 C10" xr:uid="{00000000-0002-0000-0300-000001000000}">
      <formula1>1</formula1>
      <formula2>401752</formula2>
    </dataValidation>
    <dataValidation type="list" allowBlank="1" showInputMessage="1" showErrorMessage="1" sqref="K12" xr:uid="{00000000-0002-0000-0300-000002000000}">
      <formula1>$BH$3:$BH$28</formula1>
    </dataValidation>
    <dataValidation type="list" allowBlank="1" showInputMessage="1" showErrorMessage="1" sqref="C6 K8" xr:uid="{00000000-0002-0000-0300-000003000000}">
      <formula1>"E,W,B"</formula1>
    </dataValidation>
    <dataValidation type="list" allowBlank="1" showInputMessage="1" showErrorMessage="1" sqref="J21" xr:uid="{00000000-0002-0000-0300-000004000000}">
      <formula1>$BK$3:$BK$3</formula1>
    </dataValidation>
    <dataValidation type="list" allowBlank="1" showInputMessage="1" showErrorMessage="1" sqref="K10" xr:uid="{00000000-0002-0000-0300-000005000000}">
      <formula1>$AX$2:$AX$14</formula1>
    </dataValidation>
    <dataValidation type="list" allowBlank="1" showInputMessage="1" showErrorMessage="1" sqref="C7" xr:uid="{00000000-0002-0000-0300-000006000000}">
      <formula1>Subthema</formula1>
    </dataValidation>
    <dataValidation type="list" allowBlank="1" showInputMessage="1" showErrorMessage="1" sqref="C9" xr:uid="{00000000-0002-0000-0300-000007000000}">
      <formula1>Doc</formula1>
    </dataValidation>
    <dataValidation type="list" allowBlank="1" showInputMessage="1" showErrorMessage="1" sqref="C8" xr:uid="{00000000-0002-0000-0300-000008000000}">
      <formula1>F_subthema</formula1>
    </dataValidation>
  </dataValidations>
  <pageMargins left="0.7" right="0.7" top="0.75" bottom="0.75" header="0.3" footer="0.3"/>
  <pageSetup paperSize="32767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4" r:id="rId4" name="Button 2">
              <controlPr defaultSize="0" autoFill="0" autoPict="0" macro="[0]!tabblad_Raportage">
                <anchor>
                  <from>
                    <xdr:col>0</xdr:col>
                    <xdr:colOff>2527300</xdr:colOff>
                    <xdr:row>4</xdr:row>
                    <xdr:rowOff>222250</xdr:rowOff>
                  </from>
                  <to>
                    <xdr:col>0</xdr:col>
                    <xdr:colOff>4267200</xdr:colOff>
                    <xdr:row>6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5" r:id="rId5" name="Button 3">
              <controlPr defaultSize="0" autoFill="0" autoPict="0" macro="[0]!tabblad_tekeningen">
                <anchor>
                  <from>
                    <xdr:col>0</xdr:col>
                    <xdr:colOff>2552700</xdr:colOff>
                    <xdr:row>2</xdr:row>
                    <xdr:rowOff>107950</xdr:rowOff>
                  </from>
                  <to>
                    <xdr:col>0</xdr:col>
                    <xdr:colOff>4305300</xdr:colOff>
                    <xdr:row>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6" r:id="rId6" name="Button 4">
              <controlPr defaultSize="0" print="0" autoFill="0" autoPict="0" macro="[0]!Kopieeren_overig">
                <anchor moveWithCells="1" sizeWithCells="1">
                  <from>
                    <xdr:col>1</xdr:col>
                    <xdr:colOff>2127250</xdr:colOff>
                    <xdr:row>12</xdr:row>
                    <xdr:rowOff>38100</xdr:rowOff>
                  </from>
                  <to>
                    <xdr:col>2</xdr:col>
                    <xdr:colOff>1790700</xdr:colOff>
                    <xdr:row>13</xdr:row>
                    <xdr:rowOff>69850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4"/>
  <dimension ref="A1:P28"/>
  <sheetViews>
    <sheetView workbookViewId="0">
      <selection activeCell="D18" sqref="D18"/>
    </sheetView>
  </sheetViews>
  <sheetFormatPr defaultRowHeight="14.5" x14ac:dyDescent="0.35"/>
  <cols>
    <col min="2" max="2" width="27.453125" customWidth="1"/>
    <col min="3" max="3" width="9.81640625" customWidth="1"/>
    <col min="4" max="4" width="18.26953125" customWidth="1"/>
    <col min="6" max="6" width="22.54296875" customWidth="1"/>
    <col min="7" max="7" width="9.81640625" customWidth="1"/>
    <col min="9" max="9" width="27.54296875" customWidth="1"/>
    <col min="10" max="10" width="9.81640625" customWidth="1"/>
    <col min="12" max="12" width="11.7265625" customWidth="1"/>
    <col min="13" max="13" width="9.81640625" customWidth="1"/>
    <col min="15" max="15" width="16" customWidth="1"/>
    <col min="16" max="16" width="9.81640625" customWidth="1"/>
  </cols>
  <sheetData>
    <row r="1" spans="1:16" x14ac:dyDescent="0.35">
      <c r="A1" t="s">
        <v>215</v>
      </c>
      <c r="B1" t="s">
        <v>402</v>
      </c>
      <c r="C1" t="s">
        <v>401</v>
      </c>
      <c r="D1" t="s">
        <v>0</v>
      </c>
      <c r="F1" t="s">
        <v>67</v>
      </c>
      <c r="G1" t="s">
        <v>401</v>
      </c>
      <c r="I1" t="s">
        <v>80</v>
      </c>
      <c r="J1" t="s">
        <v>401</v>
      </c>
      <c r="L1" t="s">
        <v>84</v>
      </c>
      <c r="M1" t="s">
        <v>401</v>
      </c>
      <c r="O1" t="s">
        <v>82</v>
      </c>
      <c r="P1" t="s">
        <v>401</v>
      </c>
    </row>
    <row r="2" spans="1:16" x14ac:dyDescent="0.35">
      <c r="A2" s="1" t="s">
        <v>403</v>
      </c>
      <c r="B2" s="1" t="s">
        <v>1</v>
      </c>
      <c r="C2" s="1" t="s">
        <v>2</v>
      </c>
      <c r="D2" s="1" t="s">
        <v>3</v>
      </c>
      <c r="F2" s="1" t="s">
        <v>57</v>
      </c>
      <c r="G2" s="1" t="s">
        <v>85</v>
      </c>
      <c r="I2" s="1" t="s">
        <v>312</v>
      </c>
      <c r="J2" s="1" t="s">
        <v>141</v>
      </c>
      <c r="L2" s="1" t="s">
        <v>176</v>
      </c>
      <c r="M2" s="1" t="s">
        <v>205</v>
      </c>
      <c r="O2" s="1" t="s">
        <v>99</v>
      </c>
      <c r="P2" s="1" t="s">
        <v>69</v>
      </c>
    </row>
    <row r="3" spans="1:16" x14ac:dyDescent="0.35">
      <c r="B3" s="1" t="s">
        <v>22</v>
      </c>
      <c r="C3" s="1" t="s">
        <v>23</v>
      </c>
      <c r="D3" s="1" t="s">
        <v>83</v>
      </c>
      <c r="F3" s="1" t="s">
        <v>58</v>
      </c>
      <c r="G3" s="1" t="s">
        <v>86</v>
      </c>
      <c r="I3" s="1" t="s">
        <v>367</v>
      </c>
      <c r="J3" s="1" t="s">
        <v>375</v>
      </c>
      <c r="L3" s="1" t="s">
        <v>49</v>
      </c>
      <c r="M3" s="1" t="s">
        <v>48</v>
      </c>
      <c r="O3" s="1" t="s">
        <v>158</v>
      </c>
      <c r="P3" s="1" t="s">
        <v>190</v>
      </c>
    </row>
    <row r="4" spans="1:16" x14ac:dyDescent="0.35">
      <c r="B4" s="1" t="s">
        <v>27</v>
      </c>
      <c r="C4" s="1" t="s">
        <v>28</v>
      </c>
      <c r="D4" s="1" t="s">
        <v>29</v>
      </c>
      <c r="F4" s="1" t="s">
        <v>139</v>
      </c>
      <c r="G4" s="1" t="s">
        <v>90</v>
      </c>
      <c r="I4" s="1" t="s">
        <v>74</v>
      </c>
      <c r="J4" s="1" t="s">
        <v>142</v>
      </c>
      <c r="L4" s="1" t="s">
        <v>41</v>
      </c>
      <c r="M4" s="1" t="s">
        <v>54</v>
      </c>
      <c r="O4" s="1" t="s">
        <v>156</v>
      </c>
      <c r="P4" s="1" t="s">
        <v>191</v>
      </c>
    </row>
    <row r="5" spans="1:16" x14ac:dyDescent="0.35">
      <c r="B5" s="1" t="s">
        <v>185</v>
      </c>
      <c r="C5" s="1" t="s">
        <v>186</v>
      </c>
      <c r="D5" s="1" t="s">
        <v>187</v>
      </c>
      <c r="F5" s="1" t="s">
        <v>59</v>
      </c>
      <c r="G5" s="1" t="s">
        <v>87</v>
      </c>
      <c r="I5" s="1" t="s">
        <v>369</v>
      </c>
      <c r="J5" s="1" t="s">
        <v>376</v>
      </c>
      <c r="L5" s="1" t="s">
        <v>42</v>
      </c>
      <c r="M5" s="1" t="s">
        <v>55</v>
      </c>
      <c r="O5" s="1" t="s">
        <v>157</v>
      </c>
      <c r="P5" s="1" t="s">
        <v>192</v>
      </c>
    </row>
    <row r="6" spans="1:16" x14ac:dyDescent="0.35">
      <c r="B6" s="1" t="s">
        <v>4</v>
      </c>
      <c r="C6" s="1" t="s">
        <v>5</v>
      </c>
      <c r="D6" s="1" t="s">
        <v>6</v>
      </c>
      <c r="F6" s="1" t="s">
        <v>60</v>
      </c>
      <c r="G6" s="1" t="s">
        <v>88</v>
      </c>
      <c r="I6" s="1" t="s">
        <v>75</v>
      </c>
      <c r="J6" s="1" t="s">
        <v>143</v>
      </c>
      <c r="L6" s="1" t="s">
        <v>104</v>
      </c>
      <c r="M6" s="1" t="s">
        <v>103</v>
      </c>
      <c r="O6" s="1" t="s">
        <v>159</v>
      </c>
      <c r="P6" s="1" t="s">
        <v>193</v>
      </c>
    </row>
    <row r="7" spans="1:16" x14ac:dyDescent="0.35">
      <c r="B7" s="1" t="s">
        <v>7</v>
      </c>
      <c r="C7" s="1" t="s">
        <v>8</v>
      </c>
      <c r="D7" s="1" t="s">
        <v>9</v>
      </c>
      <c r="F7" s="1" t="s">
        <v>61</v>
      </c>
      <c r="G7" s="1" t="s">
        <v>89</v>
      </c>
      <c r="I7" s="1" t="s">
        <v>314</v>
      </c>
      <c r="J7" s="1" t="s">
        <v>140</v>
      </c>
      <c r="L7" s="1" t="s">
        <v>106</v>
      </c>
      <c r="M7" s="1" t="s">
        <v>105</v>
      </c>
      <c r="O7" s="1" t="s">
        <v>160</v>
      </c>
      <c r="P7" s="1" t="s">
        <v>194</v>
      </c>
    </row>
    <row r="8" spans="1:16" x14ac:dyDescent="0.35">
      <c r="B8" s="1" t="s">
        <v>10</v>
      </c>
      <c r="C8" s="1" t="s">
        <v>11</v>
      </c>
      <c r="D8" s="1" t="s">
        <v>12</v>
      </c>
      <c r="F8" s="1" t="s">
        <v>62</v>
      </c>
      <c r="G8" s="1" t="s">
        <v>91</v>
      </c>
      <c r="I8" s="1" t="s">
        <v>76</v>
      </c>
      <c r="J8" s="1" t="s">
        <v>144</v>
      </c>
      <c r="L8" s="1" t="s">
        <v>108</v>
      </c>
      <c r="M8" s="1" t="s">
        <v>107</v>
      </c>
      <c r="O8" s="1" t="s">
        <v>161</v>
      </c>
      <c r="P8" s="1" t="s">
        <v>195</v>
      </c>
    </row>
    <row r="9" spans="1:16" x14ac:dyDescent="0.35">
      <c r="B9" s="1" t="s">
        <v>13</v>
      </c>
      <c r="C9" s="1" t="s">
        <v>14</v>
      </c>
      <c r="D9" s="1" t="s">
        <v>15</v>
      </c>
      <c r="F9" s="1" t="s">
        <v>63</v>
      </c>
      <c r="G9" s="1" t="s">
        <v>92</v>
      </c>
      <c r="I9" s="1" t="s">
        <v>317</v>
      </c>
      <c r="J9" s="1" t="s">
        <v>167</v>
      </c>
      <c r="L9" s="1" t="s">
        <v>110</v>
      </c>
      <c r="M9" s="1" t="s">
        <v>109</v>
      </c>
      <c r="O9" s="1" t="s">
        <v>162</v>
      </c>
      <c r="P9" s="1" t="s">
        <v>196</v>
      </c>
    </row>
    <row r="10" spans="1:16" x14ac:dyDescent="0.35">
      <c r="B10" s="1" t="s">
        <v>16</v>
      </c>
      <c r="C10" s="1" t="s">
        <v>17</v>
      </c>
      <c r="D10" s="1" t="s">
        <v>18</v>
      </c>
      <c r="F10" s="1" t="s">
        <v>70</v>
      </c>
      <c r="G10" s="1" t="s">
        <v>97</v>
      </c>
      <c r="I10" s="1" t="s">
        <v>371</v>
      </c>
      <c r="J10" s="1" t="s">
        <v>377</v>
      </c>
      <c r="L10" s="1" t="s">
        <v>112</v>
      </c>
      <c r="M10" s="1" t="s">
        <v>111</v>
      </c>
      <c r="O10" s="1" t="s">
        <v>163</v>
      </c>
      <c r="P10" s="1" t="s">
        <v>197</v>
      </c>
    </row>
    <row r="11" spans="1:16" x14ac:dyDescent="0.35">
      <c r="B11" s="1" t="s">
        <v>30</v>
      </c>
      <c r="C11" s="1" t="s">
        <v>31</v>
      </c>
      <c r="D11" s="1" t="s">
        <v>32</v>
      </c>
      <c r="F11" s="1" t="s">
        <v>98</v>
      </c>
      <c r="G11" s="1" t="s">
        <v>93</v>
      </c>
      <c r="I11" s="1" t="s">
        <v>322</v>
      </c>
      <c r="J11" s="1" t="s">
        <v>145</v>
      </c>
      <c r="L11" s="1" t="s">
        <v>114</v>
      </c>
      <c r="M11" s="1" t="s">
        <v>113</v>
      </c>
      <c r="O11" s="1" t="s">
        <v>164</v>
      </c>
      <c r="P11" s="1" t="s">
        <v>198</v>
      </c>
    </row>
    <row r="12" spans="1:16" x14ac:dyDescent="0.35">
      <c r="B12" s="1" t="s">
        <v>19</v>
      </c>
      <c r="C12" s="1" t="s">
        <v>20</v>
      </c>
      <c r="D12" s="1" t="s">
        <v>21</v>
      </c>
      <c r="F12" s="1" t="s">
        <v>64</v>
      </c>
      <c r="G12" s="1" t="s">
        <v>94</v>
      </c>
      <c r="I12" t="s">
        <v>326</v>
      </c>
      <c r="J12" t="s">
        <v>146</v>
      </c>
      <c r="L12" s="1" t="s">
        <v>116</v>
      </c>
      <c r="M12" s="1" t="s">
        <v>115</v>
      </c>
      <c r="O12" s="1" t="s">
        <v>169</v>
      </c>
      <c r="P12" s="1" t="s">
        <v>199</v>
      </c>
    </row>
    <row r="13" spans="1:16" x14ac:dyDescent="0.35">
      <c r="B13" s="1" t="s">
        <v>24</v>
      </c>
      <c r="C13" s="1" t="s">
        <v>25</v>
      </c>
      <c r="D13" s="1" t="s">
        <v>26</v>
      </c>
      <c r="F13" s="1" t="s">
        <v>65</v>
      </c>
      <c r="G13" s="1" t="s">
        <v>95</v>
      </c>
      <c r="I13" s="1" t="s">
        <v>320</v>
      </c>
      <c r="J13" s="1" t="s">
        <v>147</v>
      </c>
      <c r="L13" s="1" t="s">
        <v>118</v>
      </c>
      <c r="M13" s="1" t="s">
        <v>117</v>
      </c>
      <c r="O13" s="1" t="s">
        <v>170</v>
      </c>
      <c r="P13" s="1" t="s">
        <v>200</v>
      </c>
    </row>
    <row r="14" spans="1:16" x14ac:dyDescent="0.35">
      <c r="B14" s="1" t="s">
        <v>33</v>
      </c>
      <c r="C14" s="1" t="s">
        <v>34</v>
      </c>
      <c r="D14" s="1" t="s">
        <v>35</v>
      </c>
      <c r="F14" s="1" t="s">
        <v>66</v>
      </c>
      <c r="G14" s="1" t="s">
        <v>96</v>
      </c>
      <c r="I14" s="1" t="s">
        <v>373</v>
      </c>
      <c r="J14" s="1" t="s">
        <v>378</v>
      </c>
      <c r="L14" s="1" t="s">
        <v>120</v>
      </c>
      <c r="M14" s="1" t="s">
        <v>119</v>
      </c>
      <c r="O14" s="1" t="s">
        <v>171</v>
      </c>
      <c r="P14" s="1" t="s">
        <v>201</v>
      </c>
    </row>
    <row r="15" spans="1:16" x14ac:dyDescent="0.35">
      <c r="B15" s="1" t="s">
        <v>36</v>
      </c>
      <c r="C15" s="1" t="s">
        <v>37</v>
      </c>
      <c r="D15" s="1" t="s">
        <v>38</v>
      </c>
      <c r="F15">
        <v>0</v>
      </c>
      <c r="I15" s="1" t="s">
        <v>324</v>
      </c>
      <c r="J15" s="1" t="s">
        <v>148</v>
      </c>
      <c r="L15" s="1" t="s">
        <v>122</v>
      </c>
      <c r="M15" s="1" t="s">
        <v>121</v>
      </c>
      <c r="O15" s="1" t="s">
        <v>172</v>
      </c>
      <c r="P15" s="1" t="s">
        <v>202</v>
      </c>
    </row>
    <row r="16" spans="1:16" x14ac:dyDescent="0.35">
      <c r="B16" s="1" t="s">
        <v>39</v>
      </c>
      <c r="C16" s="1" t="s">
        <v>40</v>
      </c>
      <c r="D16" s="1" t="s">
        <v>175</v>
      </c>
      <c r="I16" s="1" t="s">
        <v>328</v>
      </c>
      <c r="J16" s="1" t="s">
        <v>149</v>
      </c>
      <c r="L16" s="1" t="s">
        <v>124</v>
      </c>
      <c r="M16" s="1" t="s">
        <v>123</v>
      </c>
      <c r="O16" s="1" t="s">
        <v>173</v>
      </c>
      <c r="P16" s="1" t="s">
        <v>203</v>
      </c>
    </row>
    <row r="17" spans="2:16" x14ac:dyDescent="0.35">
      <c r="B17" s="1" t="s">
        <v>399</v>
      </c>
      <c r="C17" s="1" t="s">
        <v>400</v>
      </c>
      <c r="D17" s="1" t="s">
        <v>404</v>
      </c>
      <c r="I17" s="1" t="s">
        <v>332</v>
      </c>
      <c r="J17" s="1" t="s">
        <v>379</v>
      </c>
      <c r="L17" s="1" t="s">
        <v>126</v>
      </c>
      <c r="M17" s="1" t="s">
        <v>125</v>
      </c>
      <c r="O17" s="1" t="s">
        <v>174</v>
      </c>
      <c r="P17" s="1" t="s">
        <v>204</v>
      </c>
    </row>
    <row r="18" spans="2:16" x14ac:dyDescent="0.35">
      <c r="I18" s="1" t="s">
        <v>335</v>
      </c>
      <c r="J18" s="1" t="s">
        <v>380</v>
      </c>
      <c r="L18" s="1" t="s">
        <v>128</v>
      </c>
      <c r="M18" s="1" t="s">
        <v>127</v>
      </c>
    </row>
    <row r="19" spans="2:16" x14ac:dyDescent="0.35">
      <c r="I19" s="1" t="s">
        <v>338</v>
      </c>
      <c r="J19" s="1" t="s">
        <v>150</v>
      </c>
      <c r="L19" s="1" t="s">
        <v>130</v>
      </c>
      <c r="M19" s="1" t="s">
        <v>129</v>
      </c>
    </row>
    <row r="20" spans="2:16" x14ac:dyDescent="0.35">
      <c r="I20" t="s">
        <v>330</v>
      </c>
      <c r="J20" t="s">
        <v>151</v>
      </c>
      <c r="L20" s="1" t="s">
        <v>132</v>
      </c>
      <c r="M20" s="1" t="s">
        <v>131</v>
      </c>
    </row>
    <row r="21" spans="2:16" x14ac:dyDescent="0.35">
      <c r="I21" s="1" t="s">
        <v>68</v>
      </c>
      <c r="J21" s="1" t="s">
        <v>381</v>
      </c>
      <c r="L21" s="1" t="s">
        <v>134</v>
      </c>
      <c r="M21" s="1" t="s">
        <v>133</v>
      </c>
    </row>
    <row r="22" spans="2:16" x14ac:dyDescent="0.35">
      <c r="I22" t="s">
        <v>71</v>
      </c>
      <c r="J22" t="s">
        <v>152</v>
      </c>
      <c r="L22" s="1" t="s">
        <v>136</v>
      </c>
      <c r="M22" s="1" t="s">
        <v>135</v>
      </c>
    </row>
    <row r="23" spans="2:16" x14ac:dyDescent="0.35">
      <c r="I23" s="1" t="s">
        <v>183</v>
      </c>
      <c r="J23" s="1" t="s">
        <v>184</v>
      </c>
      <c r="L23" s="1" t="s">
        <v>138</v>
      </c>
      <c r="M23" s="1" t="s">
        <v>137</v>
      </c>
    </row>
    <row r="24" spans="2:16" x14ac:dyDescent="0.35">
      <c r="I24" s="1" t="s">
        <v>342</v>
      </c>
      <c r="J24" s="1" t="s">
        <v>153</v>
      </c>
      <c r="L24" s="1" t="s">
        <v>51</v>
      </c>
      <c r="M24" s="1" t="s">
        <v>50</v>
      </c>
    </row>
    <row r="25" spans="2:16" x14ac:dyDescent="0.35">
      <c r="I25" t="s">
        <v>72</v>
      </c>
      <c r="J25" t="s">
        <v>154</v>
      </c>
      <c r="L25" s="1" t="s">
        <v>52</v>
      </c>
      <c r="M25" s="1" t="s">
        <v>53</v>
      </c>
    </row>
    <row r="26" spans="2:16" ht="15.5" x14ac:dyDescent="0.35">
      <c r="I26" s="164" t="s">
        <v>393</v>
      </c>
      <c r="J26" s="1" t="s">
        <v>396</v>
      </c>
      <c r="L26" s="1" t="s">
        <v>43</v>
      </c>
      <c r="M26" s="1" t="s">
        <v>56</v>
      </c>
    </row>
    <row r="27" spans="2:16" ht="15.5" x14ac:dyDescent="0.35">
      <c r="I27" s="164" t="s">
        <v>394</v>
      </c>
      <c r="J27" s="1" t="s">
        <v>397</v>
      </c>
      <c r="L27" s="1" t="s">
        <v>45</v>
      </c>
      <c r="M27" s="1" t="s">
        <v>44</v>
      </c>
    </row>
    <row r="28" spans="2:16" ht="15.5" x14ac:dyDescent="0.35">
      <c r="I28" s="164" t="s">
        <v>395</v>
      </c>
      <c r="J28" s="1" t="s">
        <v>398</v>
      </c>
      <c r="L28" s="1" t="s">
        <v>47</v>
      </c>
      <c r="M28" s="1" t="s">
        <v>46</v>
      </c>
    </row>
  </sheetData>
  <sortState xmlns:xlrd2="http://schemas.microsoft.com/office/spreadsheetml/2017/richdata2" ref="I2:J25">
    <sortCondition ref="I2:I25"/>
  </sortState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12</vt:i4>
      </vt:variant>
    </vt:vector>
  </HeadingPairs>
  <TitlesOfParts>
    <vt:vector size="17" baseType="lpstr">
      <vt:lpstr>Opbouw bestandsnamen</vt:lpstr>
      <vt:lpstr>Tekeningen</vt:lpstr>
      <vt:lpstr>Raportage SC</vt:lpstr>
      <vt:lpstr>Overige documenten</vt:lpstr>
      <vt:lpstr>Basis</vt:lpstr>
      <vt:lpstr>'Opbouw bestandsnamen'!Afdrukbereik</vt:lpstr>
      <vt:lpstr>Beheer</vt:lpstr>
      <vt:lpstr>beheer_tab</vt:lpstr>
      <vt:lpstr>bouwlaag</vt:lpstr>
      <vt:lpstr>bouwlaag_tab</vt:lpstr>
      <vt:lpstr>Doc</vt:lpstr>
      <vt:lpstr>Doc_tab</vt:lpstr>
      <vt:lpstr>F_subthema</vt:lpstr>
      <vt:lpstr>F_subthema_tab</vt:lpstr>
      <vt:lpstr>Subthema</vt:lpstr>
      <vt:lpstr>Thema_tab</vt:lpstr>
      <vt:lpstr>versie</vt:lpstr>
    </vt:vector>
  </TitlesOfParts>
  <Company>Ministerie van Defensie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Kamphuis, TC</dc:creator>
  <cp:lastModifiedBy>Jong, Dirk C. de</cp:lastModifiedBy>
  <dcterms:created xsi:type="dcterms:W3CDTF">2017-04-21T06:35:08Z</dcterms:created>
  <dcterms:modified xsi:type="dcterms:W3CDTF">2024-09-19T11:10:12Z</dcterms:modified>
</cp:coreProperties>
</file>